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4" documentId="8_{9D9092D8-FC7E-417E-A3E6-A12E6DBCEAD6}" xr6:coauthVersionLast="47" xr6:coauthVersionMax="47" xr10:uidLastSave="{DD5343A3-FBCD-4222-B41F-A0904A609B43}"/>
  <bookViews>
    <workbookView xWindow="2055" yWindow="2460" windowWidth="28800" windowHeight="15345" activeTab="2" xr2:uid="{0F1A3771-1C4A-47EF-B143-0153A8A6BC2F}"/>
  </bookViews>
  <sheets>
    <sheet name="INFO" sheetId="1" r:id="rId1"/>
    <sheet name="EVALUERINGSMETODE" sheetId="5" r:id="rId2"/>
    <sheet name="MASKINER" sheetId="2" r:id="rId3"/>
    <sheet name="MASSETRANSPORT" sheetId="3" r:id="rId4"/>
    <sheet name="ØVRIG TRANSPORT" sheetId="9" r:id="rId5"/>
    <sheet name="INNDATA-SKJUL" sheetId="4" state="hidden" r:id="rId6"/>
    <sheet name="Koding - Alltid skjult" sheetId="8" state="hidden" r:id="rId7"/>
  </sheets>
  <definedNames>
    <definedName name="Utslippsfrie" localSheetId="4">#REF!</definedName>
    <definedName name="Utslippsfrie">'INNDATA-SKJUL'!#REF!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9" l="1"/>
  <c r="C6" i="9"/>
  <c r="H9" i="2" a="1"/>
  <c r="H9" i="2"/>
  <c r="D41" i="4"/>
  <c r="H8" i="2"/>
  <c r="H7" i="2"/>
  <c r="H6" i="2"/>
  <c r="L102" i="4"/>
  <c r="L103" i="4"/>
  <c r="L104" i="4"/>
  <c r="L105" i="4"/>
  <c r="L106" i="4"/>
  <c r="L107" i="4"/>
  <c r="L108" i="4"/>
  <c r="L109" i="4"/>
  <c r="L110" i="4"/>
  <c r="L111" i="4"/>
  <c r="E82" i="4" a="1"/>
  <c r="E82" i="4"/>
  <c r="H102" i="4"/>
  <c r="J102" i="4"/>
  <c r="H103" i="4"/>
  <c r="J103" i="4"/>
  <c r="H104" i="4"/>
  <c r="J104" i="4"/>
  <c r="H105" i="4"/>
  <c r="J105" i="4"/>
  <c r="H106" i="4"/>
  <c r="J106" i="4"/>
  <c r="H107" i="4"/>
  <c r="J107" i="4"/>
  <c r="H108" i="4"/>
  <c r="J108" i="4"/>
  <c r="H109" i="4"/>
  <c r="J109" i="4"/>
  <c r="H110" i="4"/>
  <c r="J110" i="4"/>
  <c r="H111" i="4"/>
  <c r="J111" i="4"/>
  <c r="C41" i="4"/>
  <c r="B28" i="4"/>
  <c r="B29" i="4"/>
  <c r="B30" i="4"/>
  <c r="B31" i="4"/>
  <c r="B32" i="4"/>
  <c r="B33" i="4"/>
  <c r="B34" i="4"/>
  <c r="B35" i="4"/>
  <c r="B36" i="4"/>
  <c r="B37" i="4"/>
  <c r="B38" i="4"/>
  <c r="H82" i="4"/>
  <c r="L82" i="4"/>
  <c r="M81" i="4"/>
  <c r="H83" i="4"/>
  <c r="L83" i="4"/>
  <c r="H84" i="4"/>
  <c r="L84" i="4"/>
  <c r="H85" i="4"/>
  <c r="L85" i="4"/>
  <c r="H86" i="4"/>
  <c r="L86" i="4"/>
  <c r="H87" i="4"/>
  <c r="J87" i="4"/>
  <c r="L87" i="4"/>
  <c r="H88" i="4"/>
  <c r="J88" i="4"/>
  <c r="L88" i="4"/>
  <c r="H89" i="4"/>
  <c r="J89" i="4"/>
  <c r="L89" i="4"/>
  <c r="H90" i="4"/>
  <c r="J90" i="4"/>
  <c r="L90" i="4"/>
  <c r="H91" i="4"/>
  <c r="J91" i="4"/>
  <c r="L91" i="4"/>
  <c r="H92" i="4"/>
  <c r="J92" i="4"/>
  <c r="L92" i="4"/>
  <c r="H93" i="4"/>
  <c r="J93" i="4"/>
  <c r="L93" i="4"/>
  <c r="H94" i="4"/>
  <c r="J94" i="4"/>
  <c r="L94" i="4"/>
  <c r="H95" i="4"/>
  <c r="J95" i="4"/>
  <c r="L95" i="4"/>
  <c r="H96" i="4"/>
  <c r="J96" i="4"/>
  <c r="L96" i="4"/>
  <c r="H97" i="4"/>
  <c r="J97" i="4"/>
  <c r="L97" i="4"/>
  <c r="H98" i="4"/>
  <c r="J98" i="4"/>
  <c r="L98" i="4"/>
  <c r="H99" i="4"/>
  <c r="J99" i="4"/>
  <c r="L99" i="4"/>
  <c r="H100" i="4"/>
  <c r="J100" i="4"/>
  <c r="L100" i="4"/>
  <c r="H101" i="4"/>
  <c r="J101" i="4"/>
  <c r="L101" i="4"/>
  <c r="E30" i="3"/>
  <c r="I82" i="4" a="1"/>
  <c r="J86" i="4"/>
  <c r="J84" i="4"/>
  <c r="J85" i="4"/>
  <c r="I82" i="4"/>
  <c r="J82" i="4"/>
  <c r="J83" i="4"/>
  <c r="H7" i="9"/>
  <c r="C5" i="3"/>
  <c r="M10" i="4"/>
  <c r="M9" i="4"/>
  <c r="C11" i="3"/>
  <c r="B27" i="4"/>
  <c r="B26" i="4"/>
  <c r="J27" i="3"/>
  <c r="K27" i="3"/>
  <c r="J28" i="3"/>
  <c r="K28" i="3"/>
  <c r="K26" i="3"/>
  <c r="J26" i="3"/>
  <c r="J17" i="3"/>
  <c r="J18" i="3"/>
  <c r="K17" i="3"/>
  <c r="K18" i="3"/>
  <c r="K16" i="3"/>
  <c r="J16" i="3"/>
  <c r="L15" i="2"/>
  <c r="M15" i="2"/>
  <c r="K15" i="2"/>
  <c r="C20" i="3"/>
  <c r="E20" i="3"/>
  <c r="D17" i="3"/>
  <c r="D18" i="3"/>
  <c r="K19" i="3"/>
  <c r="J19" i="3"/>
  <c r="J29" i="3"/>
  <c r="K29" i="3"/>
  <c r="H5" i="3"/>
  <c r="H6" i="3"/>
  <c r="B9" i="4"/>
  <c r="C82" i="4"/>
  <c r="B10" i="4"/>
  <c r="B11" i="4"/>
  <c r="C84" i="4"/>
  <c r="C83" i="4"/>
  <c r="B12" i="4"/>
  <c r="C85" i="4"/>
  <c r="B13" i="4"/>
  <c r="C86" i="4"/>
  <c r="B14" i="4"/>
  <c r="B15" i="4"/>
  <c r="C88" i="4"/>
  <c r="B16" i="4"/>
  <c r="B18" i="4"/>
  <c r="B17" i="4"/>
  <c r="B19" i="4"/>
  <c r="B20" i="4"/>
  <c r="B21" i="4"/>
  <c r="B22" i="4"/>
  <c r="B23" i="4"/>
  <c r="B24" i="4"/>
  <c r="B25" i="4"/>
  <c r="C30" i="3"/>
  <c r="C111" i="4"/>
  <c r="C87" i="4"/>
  <c r="C90" i="4"/>
  <c r="C89" i="4"/>
  <c r="C104" i="4"/>
  <c r="C91" i="4"/>
  <c r="C98" i="4"/>
  <c r="C92" i="4"/>
  <c r="C107" i="4"/>
  <c r="C95" i="4"/>
  <c r="C109" i="4"/>
  <c r="C94" i="4"/>
  <c r="C100" i="4"/>
  <c r="C99" i="4"/>
  <c r="C93" i="4"/>
  <c r="C97" i="4"/>
  <c r="C110" i="4"/>
  <c r="C96" i="4"/>
  <c r="C103" i="4"/>
  <c r="C108" i="4"/>
  <c r="C101" i="4"/>
  <c r="C102" i="4"/>
  <c r="C106" i="4"/>
  <c r="C105" i="4"/>
  <c r="D28" i="3"/>
  <c r="D2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tc={20DD71A4-BFA4-45BF-AFA7-87A3FD119050}</author>
    <author>tc={684727DE-2F07-4FA2-945D-C70DE8CBD17D}</author>
    <author>tc={CAFB57F1-70AF-47B7-BD72-5D4E1B2CD45E}</author>
  </authors>
  <commentList>
    <comment ref="C15" authorId="0" shapeId="0" xr:uid="{20DD71A4-BFA4-45BF-AFA7-87A3FD119050}">
      <text>
        <t>[Kommentartråd]
Din versjon av Excel lar deg lese denne kommentartråden. Eventuelle endringer i den vil imidlertid bli fjernet hvis filen åpnes i en nyere versjon av Excel. Finn ut mer: https://go.microsoft.com/fwlink/?linkid=870924
Kommentar:
    Ikke forpliktende antall km - gi det beste estimatet dere har. Det er andelen som vil følges opp.</t>
      </text>
    </comment>
    <comment ref="E19" authorId="1" shapeId="0" xr:uid="{684727DE-2F07-4FA2-945D-C70DE8CBD17D}">
      <text>
        <t>[Kommentartråd]
Din versjon av Excel lar deg lese denne kommentartråden. Eventuelle endringer i den vil imidlertid bli fjernet hvis filen åpnes i en nyere versjon av Excel. Finn ut mer: https://go.microsoft.com/fwlink/?linkid=870924
Kommentar:
    Eks. Skal ombruke 1000 tonn i prosjekt</t>
      </text>
    </comment>
    <comment ref="E29" authorId="2" shapeId="0" xr:uid="{CAFB57F1-70AF-47B7-BD72-5D4E1B2CD45E}">
      <text>
        <t>[Kommentartråd]
Din versjon av Excel lar deg lese denne kommentartråden. Eventuelle endringer i den vil imidlertid bli fjernet hvis filen åpnes i en nyere versjon av Excel. Finn ut mer: https://go.microsoft.com/fwlink/?linkid=870924
Kommentar:
    Eks. Skal ombruke 1000 tonn i prosjekt</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tc={5F24C584-7BA2-415B-966C-CF8043FAC131}</author>
    <author>tc={34052D01-806F-4099-ACE5-5BD0DC495634}</author>
  </authors>
  <commentList>
    <comment ref="C8" authorId="0" shapeId="0" xr:uid="{5F24C584-7BA2-415B-966C-CF8043FAC131}">
      <text>
        <t>[Kommentartråd]
Din versjon av Excel lar deg lese denne kommentartråden. Eventuelle endringer i den vil imidlertid bli fjernet hvis filen åpnes i en nyere versjon av Excel. Finn ut mer: https://go.microsoft.com/fwlink/?linkid=870924
Kommentar:
    La inn betinget formatering som gjør at JA/NEI boksen må fylles ut hvis de legger til nye maskiner i listen</t>
      </text>
    </comment>
    <comment ref="D8" authorId="1" shapeId="0" xr:uid="{34052D01-806F-4099-ACE5-5BD0DC495634}">
      <text>
        <t>[Kommentartråd]
Din versjon av Excel lar deg lese denne kommentartråden. Eventuelle endringer i den vil imidlertid bli fjernet hvis filen åpnes i en nyere versjon av Excel. Finn ut mer: https://go.microsoft.com/fwlink/?linkid=870924
Kommentar:
    Utvidet listen slik at den har 30 rader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<sst xmlns="http://schemas.openxmlformats.org/spreadsheetml/2006/main" count="270" uniqueCount="227">
  <si>
    <t xml:space="preserve">|  INFORMASJON OM LEVERANDØRENS TILBUD - MASKINER OG TRANSPORT             </t>
  </si>
  <si>
    <t xml:space="preserve"> Vedlegg til konkurransedokumenter for bygg- og anleggsprosjekter</t>
  </si>
  <si>
    <t>Versjon 2</t>
  </si>
  <si>
    <t>INFORMASJON</t>
  </si>
  <si>
    <t>Dette regnearket skal benyttes til evaluering av utslippsfrie anleggsmaskiner og massetransport, samt øvrig transport som er utslippsfri og på biogass. Arket fylles ut av Leverandøren og leveres sammen med tilbudet som bilag XX.</t>
  </si>
  <si>
    <t>Regnearket inneholder følgende ark for evaluering:</t>
  </si>
  <si>
    <t>Maskiner</t>
  </si>
  <si>
    <t>Massetransport</t>
  </si>
  <si>
    <t>Øvrig transport</t>
  </si>
  <si>
    <r>
      <rPr>
        <sz val="11"/>
        <color rgb="FF000000"/>
        <rFont val="Oslo Sans Office"/>
      </rPr>
      <t>Med</t>
    </r>
    <r>
      <rPr>
        <b/>
        <sz val="11"/>
        <color rgb="FF000000"/>
        <rFont val="Oslo Sans Office"/>
      </rPr>
      <t xml:space="preserve"> maskiner</t>
    </r>
    <r>
      <rPr>
        <sz val="11"/>
        <color rgb="FF000000"/>
        <rFont val="Oslo Sans Office"/>
      </rPr>
      <t xml:space="preserve"> menes her alt utstyr (unntatt håndholdt) som benyttes til </t>
    </r>
    <r>
      <rPr>
        <b/>
        <sz val="11"/>
        <color rgb="FF000000"/>
        <rFont val="Oslo Sans Office"/>
      </rPr>
      <t>gjennomføring</t>
    </r>
    <r>
      <rPr>
        <sz val="11"/>
        <color rgb="FF000000"/>
        <rFont val="Oslo Sans Office"/>
      </rPr>
      <t xml:space="preserve"> av arbeid på anleggs- og byggeplasser. 
Alle maskiner som skal evalueres skal ved kontraktsignering være registrert i Maskinregisteret. </t>
    </r>
  </si>
  <si>
    <r>
      <rPr>
        <sz val="11"/>
        <color rgb="FF000000"/>
        <rFont val="Oslo Sans Office"/>
      </rPr>
      <t xml:space="preserve">Med </t>
    </r>
    <r>
      <rPr>
        <b/>
        <sz val="11"/>
        <color rgb="FF000000"/>
        <rFont val="Oslo Sans Office"/>
      </rPr>
      <t xml:space="preserve">massetransport </t>
    </r>
    <r>
      <rPr>
        <sz val="11"/>
        <color rgb="FF000000"/>
        <rFont val="Oslo Sans Office"/>
      </rPr>
      <t>menes her all transport av masser som hentes og leveres til bygge/anleggsplassen.
Tilbudet skal gjelde den totale strekningen i antall/andel km som Leverandøren skal tranportere masser hhv. utslippsfritt og med biogass. Andre teknologier er ikke tillatt.</t>
    </r>
  </si>
  <si>
    <t>Eventuelle behov for endringer i den tilbudte løsningen i løpet av kontraktsperioden er regulert i kontrakten. 
Se konkurransegrunnlag og kontrakt for nærmere beskrivelse av klima- og miljøkrav for transport.</t>
  </si>
  <si>
    <t>VEILEDNING FOR UTFYLLING AV ARK: MASKINER</t>
  </si>
  <si>
    <t xml:space="preserve">Leverandøren skal fylle ut drivstoffteknologi for de anleggsmaskinene som skal evalueres i konkurransen.  Det skal oppgis maskinvekt og teknologi for alle maskiner som er lagt inn i listen.  </t>
  </si>
  <si>
    <r>
      <t xml:space="preserve">Det er kun maskiner </t>
    </r>
    <r>
      <rPr>
        <b/>
        <sz val="11"/>
        <color rgb="FFFF0000"/>
        <rFont val="Oslo Sans Office"/>
      </rPr>
      <t xml:space="preserve">som er unntatt kravet til utslippsfri </t>
    </r>
    <r>
      <rPr>
        <b/>
        <sz val="11"/>
        <rFont val="Oslo Sans Office"/>
      </rPr>
      <t>gjennomføring som skal registreres.</t>
    </r>
  </si>
  <si>
    <r>
      <t xml:space="preserve">Utslippsfrie maskiner </t>
    </r>
    <r>
      <rPr>
        <b/>
        <sz val="11"/>
        <rFont val="Oslo Sans Office"/>
      </rPr>
      <t>som er unntatt minstekravet</t>
    </r>
    <r>
      <rPr>
        <sz val="11"/>
        <rFont val="Oslo Sans Office"/>
      </rPr>
      <t xml:space="preserve"> gis uttelling under evaluering. 
Maskiner som benytter biodrivstoff gis ikke poeng, men inngår i den totale evalueringen. 
Maskiner med høy maskinvekt vektes høyere, og større maskiner på biodrivstoff gir da lavere poengscore totalt enn mindre biodrivstoff-maskiner. 
Biogass regnes her som biodrivstoff.</t>
    </r>
  </si>
  <si>
    <t>1. Type anleggsmaskin</t>
  </si>
  <si>
    <t xml:space="preserve">Velg type anleggsmaskin fra rullegardinmeny til høyre i cellen. </t>
  </si>
  <si>
    <t>2. Maskinvekt</t>
  </si>
  <si>
    <t xml:space="preserve">Velg maskinvekt for den angitte maskinen som tilbys, i rullegardinmeny til høyre i cellen. </t>
  </si>
  <si>
    <t>3. Velgs drivstoffteknologien til den angitte maskinen</t>
  </si>
  <si>
    <t>Her er det kun satt opp utslippsfri eller biodrivstoff. Biogass inngår her som biodrivstoff og gir ikke uttelling for maskiner.</t>
  </si>
  <si>
    <t xml:space="preserve">4. Velg et av alternativene for hvorfor maskinen ikke kan leveres med utslippsfri teknologi. </t>
  </si>
  <si>
    <t>Nedtrekksmeny for ulike valg, velg det som passer best. Spørsmålet er viktig for statistikk og videre utvikling av markedet.</t>
  </si>
  <si>
    <r>
      <rPr>
        <b/>
        <sz val="11"/>
        <color rgb="FF000000"/>
        <rFont val="Oslo Sans Office"/>
      </rPr>
      <t xml:space="preserve">NB! Maskintyper som har </t>
    </r>
    <r>
      <rPr>
        <b/>
        <sz val="11"/>
        <color rgb="FFFF0000"/>
        <rFont val="Oslo Sans Office"/>
      </rPr>
      <t xml:space="preserve">krav </t>
    </r>
    <r>
      <rPr>
        <b/>
        <sz val="11"/>
        <color rgb="FF000000"/>
        <rFont val="Oslo Sans Office"/>
      </rPr>
      <t xml:space="preserve">til utslippsfri teknologi, vil </t>
    </r>
    <r>
      <rPr>
        <b/>
        <u/>
        <sz val="11"/>
        <color rgb="FF000000"/>
        <rFont val="Oslo Sans Office"/>
      </rPr>
      <t>ikke</t>
    </r>
    <r>
      <rPr>
        <b/>
        <sz val="11"/>
        <color rgb="FF000000"/>
        <rFont val="Oslo Sans Office"/>
      </rPr>
      <t xml:space="preserve"> inngå som en del av tildelingen/premieringen.</t>
    </r>
  </si>
  <si>
    <t>VEILEDNING FOR UTFYLLING AV ARK: MASSETRANSPORT</t>
  </si>
  <si>
    <t>Leverandøren skal oppgi transport-teknologi for transport av masser til og fra bygge-/anleggsplassen.</t>
  </si>
  <si>
    <r>
      <t xml:space="preserve">Oppdragsgiver gir uttelling for </t>
    </r>
    <r>
      <rPr>
        <b/>
        <sz val="11"/>
        <rFont val="Oslo Sans Office"/>
      </rPr>
      <t xml:space="preserve">andel km av massetransporten </t>
    </r>
    <r>
      <rPr>
        <sz val="11"/>
        <rFont val="Oslo Sans Office"/>
      </rPr>
      <t>som utføres med utslippsfrie kjøretøy samt for å redusere den totale transportlengden.</t>
    </r>
  </si>
  <si>
    <t xml:space="preserve">Oppdragsgiver har på forhånd estimert antatt mengde masser (i tonn) som skal fraktes ut og inn fra bygge-/anleggsplassen, </t>
  </si>
  <si>
    <t xml:space="preserve">og estimert transportstrekning for massene. Estimatet er ikke bindende for oppdragsgiver.  </t>
  </si>
  <si>
    <t xml:space="preserve">Oppdragsgiver kan gi reduksjon i poeng for manglende utfylt informasjon.      </t>
  </si>
  <si>
    <t>1. Skriv inn antall km for henholdsvis utslippsfri og biogass transport-teknologi, av den estimerte totale transporten.</t>
  </si>
  <si>
    <r>
      <rPr>
        <i/>
        <sz val="11"/>
        <color theme="1"/>
        <rFont val="Oslo Sans Office"/>
      </rPr>
      <t>Andel av hver teknologi regnes ut automatisk.</t>
    </r>
    <r>
      <rPr>
        <sz val="11"/>
        <color theme="1"/>
        <rFont val="Oslo Sans Office"/>
      </rPr>
      <t xml:space="preserve">  </t>
    </r>
  </si>
  <si>
    <r>
      <t xml:space="preserve">Det er </t>
    </r>
    <r>
      <rPr>
        <b/>
        <sz val="11"/>
        <color theme="1"/>
        <rFont val="Oslo Sans Office"/>
      </rPr>
      <t>andelen</t>
    </r>
    <r>
      <rPr>
        <sz val="11"/>
        <color theme="1"/>
        <rFont val="Oslo Sans Office"/>
      </rPr>
      <t xml:space="preserve"> utslippsfri og biogass som vil bli gjeldende i kontrakten, ikke det oppgitte antallet kilometer.</t>
    </r>
  </si>
  <si>
    <t>Dersom masser skal ombrukes innenfor tiltaksområdet, kan dette også føres opp som antall tonn i siste kolonne. Her vil km være 0.</t>
  </si>
  <si>
    <t>2. Skriv inn antall tonn som skal fraktes med henholdsvis utslippsfri og biogass transport-teknologi</t>
  </si>
  <si>
    <t xml:space="preserve">Leverandørens beregning av mengden/vekten av masser som skal fraktes med de ulike teknologiene. Det er ikke disse tonnene som er gjenstand for </t>
  </si>
  <si>
    <t>poeng, men det er viktig for å se at estimatet stemmer.</t>
  </si>
  <si>
    <t>VEILEDNING FOR UTFYLLING AV ARK: ØVRIG TRANSPORT</t>
  </si>
  <si>
    <t>(1. Leverandøren fyller ut for de ulike vektklassene av kjøretøy innenfor de ulike transport-typene som angitt - kommer i neste versjon!)</t>
  </si>
  <si>
    <t>2. Leverandøren angir hvor stor andel av den totale transporten i den angitte vektklassen som skal være utslippsfri eller på biogass</t>
  </si>
  <si>
    <t>3. Andel biodrivstoff utregnes automatisk som den resterende andelen. Fossilt drivstoff er ikke tillatt.</t>
  </si>
  <si>
    <t>|  EVALUERINGSMETODE FOR MASKINER OG TRANSPORT</t>
  </si>
  <si>
    <t>Ifølge unntaksbestemmelsene i kontrakten kan det gis tillatelse til å benytte enkelte maskiner med fossilfritt drivstoff, som ikke er utslippsfrie. Disse maskinene er oppgitt i konkurransegrunnlaget, og det er kun mulig å benytte maskiner med forbrenningsmotor dersom maskintypen er mulig å velge i menyen i arket "MASKINER". 
Det gis ikke uttelling for utslippsfrie maskiner som det er minstekrav til utslippsfritt på, kun til maskinene som er oppgitt i dette bilaget.</t>
  </si>
  <si>
    <t>MASKINER - BEREGNING AV POENG</t>
  </si>
  <si>
    <t>Det gis uttelling for utslippsfrie maskiner basert på maskinens størrelse</t>
  </si>
  <si>
    <t>Teknologi poeng</t>
  </si>
  <si>
    <t>Vekting basert på maskinvekt</t>
  </si>
  <si>
    <t xml:space="preserve">Utslippsfri = 10 poeng     </t>
  </si>
  <si>
    <t>Liten maskin (mindre enn 8 tonn) = 20 % vekting</t>
  </si>
  <si>
    <t>Biodrivstoff = 0 poeng</t>
  </si>
  <si>
    <t>Medium maskin (8 - 20 tonn) = 30 % vekting</t>
  </si>
  <si>
    <t>Stor maskin (større enn 20 tonn) = 50 % vekting</t>
  </si>
  <si>
    <t>Beregningsmetode</t>
  </si>
  <si>
    <t>Steg 1: Beregne poeng for hver maskin ved å multiplisere teknologipoeng med vektet prosent</t>
  </si>
  <si>
    <t>Steg 2: Dele total poengsum for maskiner på antall maskiner</t>
  </si>
  <si>
    <t>MASSETRANSPORT - BEREGNING AV POENG ved tildeling</t>
  </si>
  <si>
    <t>Det gis uttelling for andelen av km utført med utslippsfri teknologi. Det gis ingen uttelling for biogass drivstoffteknologi</t>
  </si>
  <si>
    <t>Teknologi for transport</t>
  </si>
  <si>
    <t xml:space="preserve">Biogass = 0 poeng    </t>
  </si>
  <si>
    <t>Øvrig biodrivstoff = ikke tillatt</t>
  </si>
  <si>
    <t xml:space="preserve">Andel km utslippsfri transport multipliseres med 10 poeng; for eksempel gir 50 % utslippsfri massetransport 5 poeng. </t>
  </si>
  <si>
    <t>Under evalueringen av massetransport multipliseres poengsum med vektingen for kriteriet.</t>
  </si>
  <si>
    <t>EKSEMPEL</t>
  </si>
  <si>
    <t>Kommunen har oppgitt et teoretisk antall km for massetransport = 4000 km. basert på mengdene som skal fraktes</t>
  </si>
  <si>
    <t>Entrepenøren leverer sitt tilbud på et byggeprosjekt</t>
  </si>
  <si>
    <t>2400 km skal kjøres med utslippsfrie lastebiler</t>
  </si>
  <si>
    <t>1600 km skal kjøres med biogass-lastebiler</t>
  </si>
  <si>
    <t>Dette tilsvarer i %:</t>
  </si>
  <si>
    <t>60 % av km skal fraktes med elektriske kjøretøy</t>
  </si>
  <si>
    <t>40 % skal fraktes med biogasskjøretøy</t>
  </si>
  <si>
    <t>Poengberegning</t>
  </si>
  <si>
    <t>60 % av 10 poeng er 6 poeng for utslippsfrie km.</t>
  </si>
  <si>
    <t>Ingen poeng for biogass.</t>
  </si>
  <si>
    <t>Totalt får entreprenøren 6 poeng for massetransport som skal multipliseres med vektingen av massetransport under Miljø-kriteriet</t>
  </si>
  <si>
    <t>ØVRIG TRANSPORT - BEREGNING AV POENG</t>
  </si>
  <si>
    <t>Det gis uttelling for transportkjøretøy som har utslippsfri eller biogass drivstoffteknologi.</t>
  </si>
  <si>
    <t>Det gis uttelling basert på kjøretøyets totale tillatte vekt (med last) ved hjelp av en poengskala fra 1 til 10 - kommer i neste versjon!</t>
  </si>
  <si>
    <t>Det gis også uttelling for biogass og utslippsfri teknologi, der utslippsfri gis dobbelt så mye uttelling som biogass</t>
  </si>
  <si>
    <t>Øvrig biodrivstoff gis ingen uttelling fordi det er minstekrav til dette</t>
  </si>
  <si>
    <t>Fossilt drivstoff er ikke tillatt på noen av Oslo kommunes kontrakter, verken til kjøretøy eller maskiner.</t>
  </si>
  <si>
    <t xml:space="preserve">Tabellen på arket ØVRIG TRANSPORT fylles ut og det gis en poengsum for hver av kjøretøyradene, basert på teknologi og totalvekt for kjøretøytypen. </t>
  </si>
  <si>
    <t>Teknologipoeng</t>
  </si>
  <si>
    <t>Evt. Vekt-tabell-poeng her</t>
  </si>
  <si>
    <t>Utslippsfri = 10 poeng</t>
  </si>
  <si>
    <t>Kl 1</t>
  </si>
  <si>
    <t>poeng</t>
  </si>
  <si>
    <t>Biogass = 5 poeng</t>
  </si>
  <si>
    <t>Kl 2</t>
  </si>
  <si>
    <t>Øvrig biodrivstoff = 0 poeng</t>
  </si>
  <si>
    <t>Kl 3</t>
  </si>
  <si>
    <t>Fossilt drivstoff = ikke tillatt</t>
  </si>
  <si>
    <t>Kl 4</t>
  </si>
  <si>
    <t>Kl 5</t>
  </si>
  <si>
    <t xml:space="preserve">Kommunen skal bygge en skole og det vil kreve bruk av transportkjøretøy til å frakte materialer, betong, maskiner og utstyr. </t>
  </si>
  <si>
    <t>Trevirke skal leveres med lastebiler med totalvekt 12 tonn på biogass</t>
  </si>
  <si>
    <t>Tørr betong skal leveres på lastebiler med totalvekt 28 tonn på utslippsfri teknologi</t>
  </si>
  <si>
    <t>Store maskiner skal leveres på biogass på spesialtransport opptil 50 tonn</t>
  </si>
  <si>
    <t>Mindre maskiner og utstyr skal leveres på utslippsfrie lastebiler med totalvekt inntil 30 tonn</t>
  </si>
  <si>
    <t>Dette gir følgende poengsummer:</t>
  </si>
  <si>
    <t>Trevirke får 5 poeng for biogass og 2 poeng for totalvekt</t>
  </si>
  <si>
    <t>Tørr betong gir 10 poeng for utslippsfri teknologi og 10 poeng for totalvekt</t>
  </si>
  <si>
    <t>Store maskiner får 5 poeng for biogass teknologi og 10 poeng for totalvekt</t>
  </si>
  <si>
    <t>Mindre maskiner og utstyr får 10 poeng for utslippsfri teknologi og 7 poeng for totalvekt</t>
  </si>
  <si>
    <t>1. Poeng for teknologi multipliseres med poeng for totalvekt.(5*2)+(10*10)+(5*10)+(10*7)= 230 p</t>
  </si>
  <si>
    <t>2. Leverandørens poeng deles på maks mulige poeng for tilsvarende tilbud med alt utslippsfritt. (Her: 290 poeng) 230/290 p = 0,793</t>
  </si>
  <si>
    <t xml:space="preserve">3. Prosentandelen av maks mulige poeng deles på 10 mulige poeng for øvrig transport. </t>
  </si>
  <si>
    <t>Totalt får entreprenøren i dette tilfellet 7,58 poeng som så multipliseres med vektingen av massetransport under Miljø-kriteriet</t>
  </si>
  <si>
    <t xml:space="preserve">|  LEVERANDØRENS TILBUD - MASKINER SOM SKAL BENYTTES FOR GJENNOMFØRING </t>
  </si>
  <si>
    <t>MASKINER SOM ER UNNTATT MINSTEKRAVET TIL UTSLIPPSFRI GJENNOMFØRING</t>
  </si>
  <si>
    <t>Kontrollsjekk maskinliste</t>
  </si>
  <si>
    <t>Maskinvekt</t>
  </si>
  <si>
    <t>Trykk på aktuell celle for å få opp nedtrekksmeny for detaljer om maskinene</t>
  </si>
  <si>
    <t>Drivstoffteknologi</t>
  </si>
  <si>
    <t>OBS! Entreprenøren forplikter seg til å benytte alle maskiner i dette tilbudet</t>
  </si>
  <si>
    <t>Begrunnelse</t>
  </si>
  <si>
    <t>Er alle maskintyper valgt?</t>
  </si>
  <si>
    <t>Leverandørens navn:</t>
  </si>
  <si>
    <t>Antall maskiner</t>
  </si>
  <si>
    <t>Nr.</t>
  </si>
  <si>
    <r>
      <t xml:space="preserve">Maskinvekt 
</t>
    </r>
    <r>
      <rPr>
        <sz val="10"/>
        <color theme="0"/>
        <rFont val="Oslo Sans Office"/>
      </rPr>
      <t>(velg fra nedtrekksmeny)</t>
    </r>
  </si>
  <si>
    <r>
      <t xml:space="preserve">Drivstoffteknologi
</t>
    </r>
    <r>
      <rPr>
        <sz val="10"/>
        <color theme="0"/>
        <rFont val="Oslo Sans Office"/>
      </rPr>
      <t>(velg fra nedtrekksmeny)</t>
    </r>
  </si>
  <si>
    <r>
      <t xml:space="preserve">Begrunnelse for valg av biodrivstoff-teknologi
</t>
    </r>
    <r>
      <rPr>
        <sz val="10"/>
        <color theme="0"/>
        <rFont val="Oslo Sans Office"/>
      </rPr>
      <t>(velg fra nedtrekksmeny)</t>
    </r>
  </si>
  <si>
    <r>
      <t xml:space="preserve">Utvidet kommentar for valg av teknologi og hvorfor kravet til utslippsfritt ikke kan leveres på.
</t>
    </r>
    <r>
      <rPr>
        <i/>
        <sz val="10"/>
        <color rgb="FFFFFF00"/>
        <rFont val="Oslo Sans Office"/>
      </rPr>
      <t>Beskrivelse av kjennskap til markedets tilbud og utvalg av utslippsfrie varianter av maskintypene, hvilket arbeid maskinene skal utføre, eller utfordringer med tilgang til drivstoff/infrastruktur (valgfritt)</t>
    </r>
  </si>
  <si>
    <t>[Beskrivelse kan gjøres her, eller i eget dokument som legges ved tilbudsbesvarelsen]</t>
  </si>
  <si>
    <t>|   LEVERANDØRENS TILBUD PÅ TRANSPORT AV MASSER</t>
  </si>
  <si>
    <t>Kontrollsjekk</t>
  </si>
  <si>
    <r>
      <t xml:space="preserve">1) Masser som skal fraktes </t>
    </r>
    <r>
      <rPr>
        <b/>
        <sz val="11"/>
        <color theme="1"/>
        <rFont val="Oslo Sans Office"/>
      </rPr>
      <t>ut</t>
    </r>
    <r>
      <rPr>
        <sz val="11"/>
        <color theme="1"/>
        <rFont val="Oslo Sans Office"/>
      </rPr>
      <t>:</t>
    </r>
  </si>
  <si>
    <t>Km</t>
  </si>
  <si>
    <t>Massetransport UT</t>
  </si>
  <si>
    <r>
      <t xml:space="preserve">2) Masser som skal fraktes </t>
    </r>
    <r>
      <rPr>
        <b/>
        <sz val="11"/>
        <color theme="1"/>
        <rFont val="Oslo Sans Office"/>
      </rPr>
      <t>inn</t>
    </r>
    <r>
      <rPr>
        <sz val="11"/>
        <color theme="1"/>
        <rFont val="Oslo Sans Office"/>
      </rPr>
      <t>:</t>
    </r>
  </si>
  <si>
    <t>Massetransport INN</t>
  </si>
  <si>
    <t>Leverandøren fyller inn sitt estimat på antall kilometer og tonn massetransport ut av og inn til prosjektet. 
Andel beregnes automatisk.</t>
  </si>
  <si>
    <t>Oppdragsgiver kan gi reduksjon i poeng for manglende utfylt informasjon.</t>
  </si>
  <si>
    <r>
      <t xml:space="preserve">1) TRANSPORT AV MASSER </t>
    </r>
    <r>
      <rPr>
        <b/>
        <u/>
        <sz val="12"/>
        <color theme="1"/>
        <rFont val="Oslo Sans Office"/>
      </rPr>
      <t>UT FRA</t>
    </r>
    <r>
      <rPr>
        <b/>
        <sz val="12"/>
        <color theme="1"/>
        <rFont val="Oslo Sans Office"/>
      </rPr>
      <t xml:space="preserve"> BYGGE-/ANLEGGSPLASSEN</t>
    </r>
  </si>
  <si>
    <t>Fyll inn km total for hver teknologi</t>
  </si>
  <si>
    <t xml:space="preserve">Transportteknologi </t>
  </si>
  <si>
    <r>
      <rPr>
        <b/>
        <u/>
        <sz val="10"/>
        <color theme="0"/>
        <rFont val="Oslo Sans Office"/>
      </rPr>
      <t>Antall km</t>
    </r>
    <r>
      <rPr>
        <b/>
        <sz val="10"/>
        <color theme="0"/>
        <rFont val="Oslo Sans Office"/>
      </rPr>
      <t xml:space="preserve"> transport med denne teknologien</t>
    </r>
  </si>
  <si>
    <t>Andel km</t>
  </si>
  <si>
    <r>
      <t xml:space="preserve">Antall tonn som skal fraktes med denne teknologien </t>
    </r>
    <r>
      <rPr>
        <b/>
        <sz val="10"/>
        <color rgb="FFFFFF00"/>
        <rFont val="Oslo Sans Office"/>
      </rPr>
      <t>eller ombrukes</t>
    </r>
    <r>
      <rPr>
        <b/>
        <sz val="10"/>
        <color theme="0"/>
        <rFont val="Oslo Sans Office"/>
      </rPr>
      <t xml:space="preserve"> (valgfritt)</t>
    </r>
  </si>
  <si>
    <t>Utslippsfri</t>
  </si>
  <si>
    <t>Biogass</t>
  </si>
  <si>
    <t>Ombruk av masser</t>
  </si>
  <si>
    <t xml:space="preserve">Sum: </t>
  </si>
  <si>
    <r>
      <t xml:space="preserve">2) TRANSPORT AV MASSER </t>
    </r>
    <r>
      <rPr>
        <b/>
        <u/>
        <sz val="12"/>
        <color theme="1"/>
        <rFont val="Oslo Sans Office"/>
      </rPr>
      <t>INN TIL</t>
    </r>
    <r>
      <rPr>
        <b/>
        <sz val="12"/>
        <color theme="1"/>
        <rFont val="Oslo Sans Office"/>
      </rPr>
      <t xml:space="preserve"> BYGGE-/ANLEGGSPLASSEN</t>
    </r>
  </si>
  <si>
    <r>
      <t xml:space="preserve">LEVERANDØRENS TILBUD PÅ ØVRIG TRANSPORT </t>
    </r>
    <r>
      <rPr>
        <b/>
        <sz val="16"/>
        <color rgb="FFFFFFFF"/>
        <rFont val="Oslo Sans Office"/>
      </rPr>
      <t>OVER 3,5 TONN</t>
    </r>
  </si>
  <si>
    <r>
      <t xml:space="preserve">NB! Minstekrav til øvrig transport </t>
    </r>
    <r>
      <rPr>
        <b/>
        <sz val="10"/>
        <color theme="1"/>
        <rFont val="Oslo Sans Office"/>
      </rPr>
      <t>under</t>
    </r>
    <r>
      <rPr>
        <sz val="10"/>
        <color theme="1"/>
        <rFont val="Oslo Sans Office"/>
      </rPr>
      <t xml:space="preserve"> 3,5 tonn er biogass eller utslippsfritt. Det skal </t>
    </r>
    <r>
      <rPr>
        <b/>
        <sz val="10"/>
        <color theme="1"/>
        <rFont val="Oslo Sans Office"/>
      </rPr>
      <t>ikke</t>
    </r>
    <r>
      <rPr>
        <sz val="10"/>
        <color theme="1"/>
        <rFont val="Oslo Sans Office"/>
      </rPr>
      <t xml:space="preserve"> registreres her. 
</t>
    </r>
    <r>
      <rPr>
        <b/>
        <sz val="10"/>
        <color theme="1"/>
        <rFont val="Oslo Sans Office"/>
      </rPr>
      <t>ALL ØVRIG TRANSPORT OVER 3,5 TONN</t>
    </r>
    <r>
      <rPr>
        <sz val="10"/>
        <color theme="1"/>
        <rFont val="Oslo Sans Office"/>
      </rPr>
      <t xml:space="preserve"> </t>
    </r>
    <r>
      <rPr>
        <b/>
        <sz val="10"/>
        <color theme="1"/>
        <rFont val="Oslo Sans Office"/>
      </rPr>
      <t>TOTALVEKT SKAL REGISTRERES I TABELLEN UNDER.</t>
    </r>
    <r>
      <rPr>
        <sz val="10"/>
        <color theme="1"/>
        <rFont val="Oslo Sans Office"/>
      </rPr>
      <t xml:space="preserve">
Biogass og utslippsfri transport gir uttelling, der utslippsfri gir høyere uttelling enn biogass. Høyere totalvekt gir også økende uttelling.
Minstekrav til øvrig transport over 3,5 tonn er biodrivstoff, derfor gir dette null i uttelling. 
</t>
    </r>
    <r>
      <rPr>
        <b/>
        <sz val="10"/>
        <color theme="1"/>
        <rFont val="Oslo Sans Office"/>
      </rPr>
      <t>Veiledning til utfylling:</t>
    </r>
    <r>
      <rPr>
        <sz val="10"/>
        <color theme="1"/>
        <rFont val="Oslo Sans Office"/>
      </rPr>
      <t xml:space="preserve">
</t>
    </r>
    <r>
      <rPr>
        <i/>
        <sz val="10"/>
        <color theme="1"/>
        <rFont val="Oslo Sans Office"/>
      </rPr>
      <t>Dersom all transport skal leveres utslippsfritt kan dette velges, og det trengs da ikke å beskrives teknologi for hver type transport.</t>
    </r>
    <r>
      <rPr>
        <sz val="10"/>
        <color theme="1"/>
        <rFont val="Oslo Sans Office"/>
      </rPr>
      <t xml:space="preserve">
Fyll ut tabellen under med alle typer kjøretøy som skal benyttes i gjennomføring av kontrakten. Velg i nedtrekksmenyer i cellene. 
NB! </t>
    </r>
    <r>
      <rPr>
        <sz val="10"/>
        <color rgb="FFFF0000"/>
        <rFont val="Oslo Sans Office"/>
      </rPr>
      <t>Kun en type transport per rad,</t>
    </r>
    <r>
      <rPr>
        <sz val="10"/>
        <color theme="1"/>
        <rFont val="Oslo Sans Office"/>
      </rPr>
      <t xml:space="preserve"> der teknologien og totalvekten er den samme. Det gis derfor ikke uttelling for bruk av flere kjøretøy av samme type transport.</t>
    </r>
  </si>
  <si>
    <t>Duplikater i listen</t>
  </si>
  <si>
    <t>Alle celler fylt ut?</t>
  </si>
  <si>
    <t>Velg fra nedtrekksmeny</t>
  </si>
  <si>
    <t>Type transport/-kjøretøy</t>
  </si>
  <si>
    <t>Kjøretøyets totalvekt med last, i tonn</t>
  </si>
  <si>
    <t>Transportteknologi</t>
  </si>
  <si>
    <r>
      <t xml:space="preserve">Beskrivelse - type transport (fritekst, </t>
    </r>
    <r>
      <rPr>
        <b/>
        <sz val="10"/>
        <color rgb="FFFFC000"/>
        <rFont val="Oslo Sans Office"/>
      </rPr>
      <t>obligatorisk</t>
    </r>
    <r>
      <rPr>
        <b/>
        <sz val="10"/>
        <color theme="0"/>
        <rFont val="Oslo Sans Office"/>
      </rPr>
      <t>)</t>
    </r>
  </si>
  <si>
    <t>Transport av materialer</t>
  </si>
  <si>
    <t>3,5-7,4 tonn</t>
  </si>
  <si>
    <t>Biodrivstoff</t>
  </si>
  <si>
    <t>Transport av utstyr</t>
  </si>
  <si>
    <t>Betongbil, fersk betong</t>
  </si>
  <si>
    <t>Over 25 tonn</t>
  </si>
  <si>
    <t>Denne arkfanen skal være skjult når filen vedlegges konkurransegrunnlaget</t>
  </si>
  <si>
    <t>Oppdragsgiver må passe på at maskintyper som ikke skal med i EVALUERINGEN er huket av for NEI i listen under</t>
  </si>
  <si>
    <t>Oppdragsgiver må aktivt velge aktuelle maskintyper for evaluering i listen under. Nedtrekksmenyen over maskintyper i arkfanen "Maskiner" inneholder kun maskiner som har huket av JA.</t>
  </si>
  <si>
    <t>IKKE GJØR ENDRINGER I CELLENE HER</t>
  </si>
  <si>
    <r>
      <rPr>
        <b/>
        <sz val="14"/>
        <color rgb="FFFF0000"/>
        <rFont val="Oslo Sans Office"/>
      </rPr>
      <t>Velg maskiner som skal premieres fra listen under, ved å aktivt velge JA.</t>
    </r>
    <r>
      <rPr>
        <b/>
        <sz val="16"/>
        <color rgb="FFFF0000"/>
        <rFont val="Oslo Sans Office"/>
      </rPr>
      <t xml:space="preserve">
</t>
    </r>
    <r>
      <rPr>
        <b/>
        <sz val="12"/>
        <color rgb="FFFF0000"/>
        <rFont val="Oslo Sans Office"/>
      </rPr>
      <t>Dersom du ikke gjør et valg blir ikke maskinen synlig i maskinlisten i arkfanen "MASKINER"</t>
    </r>
  </si>
  <si>
    <t>Vekt</t>
  </si>
  <si>
    <t>Liten (mindre enn 8 tonn)</t>
  </si>
  <si>
    <t>ID</t>
  </si>
  <si>
    <t>Type maskin</t>
  </si>
  <si>
    <t>JA/NEI</t>
  </si>
  <si>
    <r>
      <t xml:space="preserve">Oppdragsgivers </t>
    </r>
    <r>
      <rPr>
        <b/>
        <sz val="12"/>
        <color rgb="FFFF0000"/>
        <rFont val="Oslo Sans Office"/>
      </rPr>
      <t>estimat</t>
    </r>
    <r>
      <rPr>
        <b/>
        <sz val="12"/>
        <color theme="1"/>
        <rFont val="Oslo Sans Office"/>
      </rPr>
      <t xml:space="preserve"> for antall km massetransport i prosjektet</t>
    </r>
  </si>
  <si>
    <t>Medium (8 - 20 tonn)</t>
  </si>
  <si>
    <t>Asfaltutlegger</t>
  </si>
  <si>
    <t>Stor (større enn 20 tonn)</t>
  </si>
  <si>
    <t>Bergboremaskin</t>
  </si>
  <si>
    <t>NEI</t>
  </si>
  <si>
    <t>Borerigg</t>
  </si>
  <si>
    <t>Hjuldoser/hjullaster</t>
  </si>
  <si>
    <t>Pælemaskin</t>
  </si>
  <si>
    <t>Spuntmaskin</t>
  </si>
  <si>
    <t>Singelvals</t>
  </si>
  <si>
    <t>Dobbeltvals</t>
  </si>
  <si>
    <t>Massetransport teknologi</t>
  </si>
  <si>
    <t>Asfaltfres</t>
  </si>
  <si>
    <t>Ja/Nei</t>
  </si>
  <si>
    <t>Ja</t>
  </si>
  <si>
    <t>Nei</t>
  </si>
  <si>
    <t>Begrunnelse drivstoffteknologi</t>
  </si>
  <si>
    <t>Finnes ikke som utslippsfri variant</t>
  </si>
  <si>
    <t>Utilgjengelig som utslippsfri (få maskiner tilgjengelig på markedet)</t>
  </si>
  <si>
    <t>Økonomiske hensyn</t>
  </si>
  <si>
    <t>Dårlig nettkapasitet / Ikke tilgang til strøm</t>
  </si>
  <si>
    <t>Totalvekt kjøretøy</t>
  </si>
  <si>
    <t>7,5-12,4 tonn</t>
  </si>
  <si>
    <t>12,5-17,4 tonn</t>
  </si>
  <si>
    <t>17,5-25 tonn</t>
  </si>
  <si>
    <r>
      <t>Uspesifisert</t>
    </r>
    <r>
      <rPr>
        <sz val="8"/>
        <color theme="1"/>
        <rFont val="Oslo Sans Office"/>
      </rPr>
      <t xml:space="preserve"> (ALL transport)</t>
    </r>
  </si>
  <si>
    <t>Antall maskintyper</t>
  </si>
  <si>
    <t>Til evaluering</t>
  </si>
  <si>
    <t>ALL øvrig transport (100 %)</t>
  </si>
  <si>
    <t>Transport av avfall</t>
  </si>
  <si>
    <t>Transport av maskiner</t>
  </si>
  <si>
    <t>Transport av tørrbetong</t>
  </si>
  <si>
    <t>Transport av asfaltgranulat, asfaltbil</t>
  </si>
  <si>
    <t>Transport av trevirke</t>
  </si>
  <si>
    <t>Annen transport/-kjøretøy</t>
  </si>
  <si>
    <t>Utslippsfri øvrig transport</t>
  </si>
  <si>
    <t>Øvrig transport kontrollsjekk</t>
  </si>
  <si>
    <t>Type maskiner til evaluering</t>
  </si>
  <si>
    <t>Kontrollsjekk Øvrig transport</t>
  </si>
  <si>
    <t>Unik kombinasjon</t>
  </si>
  <si>
    <t>Antall</t>
  </si>
  <si>
    <t>Antall celler med tekst</t>
  </si>
  <si>
    <r>
      <rPr>
        <b/>
        <u/>
        <sz val="11"/>
        <color theme="1"/>
        <rFont val="Oslo Sans Office"/>
      </rPr>
      <t>For oppdragsgiver</t>
    </r>
    <r>
      <rPr>
        <b/>
        <sz val="11"/>
        <color theme="1"/>
        <rFont val="Oslo Sans Office"/>
      </rPr>
      <t xml:space="preserve">
</t>
    </r>
    <r>
      <rPr>
        <b/>
        <sz val="14"/>
        <color theme="1"/>
        <rFont val="Oslo Sans Office"/>
      </rPr>
      <t>Maskiner:</t>
    </r>
    <r>
      <rPr>
        <sz val="11"/>
        <color theme="1"/>
        <rFont val="Oslo Sans Office"/>
      </rPr>
      <t xml:space="preserve">
Listen </t>
    </r>
    <r>
      <rPr>
        <b/>
        <sz val="11"/>
        <color theme="1"/>
        <rFont val="Oslo Sans Office"/>
      </rPr>
      <t>til venstre</t>
    </r>
    <r>
      <rPr>
        <sz val="11"/>
        <color theme="1"/>
        <rFont val="Oslo Sans Office"/>
      </rPr>
      <t xml:space="preserve"> er de maskinene som er i så begrenset antall at de </t>
    </r>
    <r>
      <rPr>
        <b/>
        <sz val="11"/>
        <color theme="1"/>
        <rFont val="Oslo Sans Office"/>
      </rPr>
      <t>kan</t>
    </r>
    <r>
      <rPr>
        <sz val="11"/>
        <color theme="1"/>
        <rFont val="Oslo Sans Office"/>
      </rPr>
      <t xml:space="preserve"> unntas fra krav om utslippsfri gjennomføring. Du må gjøre et aktivt valg ved å velge JA for at maskinen skal være med i evalueringen.
Du kan endre/legge til maskiner på listen, rekkefølgen er ikke viktig, men merk at disse endringene vil bli synlige i nedtrekkslisten for Leverandøren, og blir da unntatt minstekravet om utslippsfritt.
Listen vil oppdateres når markedssituasjonen endres.</t>
    </r>
    <r>
      <rPr>
        <sz val="11"/>
        <color rgb="FFFF0000"/>
        <rFont val="Oslo Sans Office"/>
      </rPr>
      <t xml:space="preserve"> 
</t>
    </r>
    <r>
      <rPr>
        <b/>
        <sz val="11"/>
        <color theme="1"/>
        <rFont val="Oslo Sans Office"/>
      </rPr>
      <t>Arkfane "Maskiner":</t>
    </r>
    <r>
      <rPr>
        <sz val="11"/>
        <color theme="1"/>
        <rFont val="Oslo Sans Office"/>
      </rPr>
      <t xml:space="preserve">
Du kan også legge til valgte maskiner fra nedtrekksmenyen
"Type maskin" </t>
    </r>
    <r>
      <rPr>
        <b/>
        <sz val="11"/>
        <color theme="1"/>
        <rFont val="Oslo Sans Office"/>
      </rPr>
      <t>før</t>
    </r>
    <r>
      <rPr>
        <sz val="11"/>
        <color theme="1"/>
        <rFont val="Oslo Sans Office"/>
      </rPr>
      <t xml:space="preserve"> utsendelse og fjerne menyvalg. På denne måten tvinges Lev til å velge teknologi.
</t>
    </r>
    <r>
      <rPr>
        <b/>
        <sz val="14"/>
        <color rgb="FF034B45"/>
        <rFont val="Oslo Sans Office"/>
      </rPr>
      <t>Massetransport:</t>
    </r>
    <r>
      <rPr>
        <b/>
        <sz val="11"/>
        <color rgb="FF034B45"/>
        <rFont val="Oslo Sans Office"/>
      </rPr>
      <t xml:space="preserve">
Listen til høyre</t>
    </r>
    <r>
      <rPr>
        <sz val="11"/>
        <color rgb="FF034B45"/>
        <rFont val="Oslo Sans Office"/>
      </rPr>
      <t xml:space="preserve"> må fylles ut for evaluering på andel kilometer utslippsfri massetrasnport
Estimat for antall kilometer massetransport - benytt skjema A1 for bonusberegning</t>
    </r>
    <r>
      <rPr>
        <sz val="11"/>
        <color theme="1"/>
        <rFont val="Oslo Sans Office"/>
      </rPr>
      <t xml:space="preserve">
                                            </t>
    </r>
  </si>
  <si>
    <r>
      <rPr>
        <b/>
        <sz val="12"/>
        <color theme="1"/>
        <rFont val="Oslo Sans Office"/>
      </rPr>
      <t>Øvrig transport kontrollskjema</t>
    </r>
    <r>
      <rPr>
        <sz val="12"/>
        <color theme="1"/>
        <rFont val="Oslo Sans Office"/>
      </rPr>
      <t xml:space="preserve"> - Sjekker duplikater av type transport, teknologi og vekt</t>
    </r>
  </si>
  <si>
    <t>Ja, vi skal levere all øvrig transport utslippsfritt (100%)</t>
  </si>
  <si>
    <t>Nei, vi vil benytte ulike typer transportteknologi for øvrig transport</t>
  </si>
  <si>
    <t>Skal all øvrig transport (ikke massetransport)  benytte utslippsfrie transportkjøretøy? 
Svar under:</t>
  </si>
  <si>
    <t>Uspesifisert (ALL transport)</t>
  </si>
  <si>
    <t>All varetransport</t>
  </si>
  <si>
    <r>
      <t xml:space="preserve">Oppdragsgivers </t>
    </r>
    <r>
      <rPr>
        <b/>
        <sz val="11"/>
        <color rgb="FFFF0000"/>
        <rFont val="Oslo Sans Office"/>
      </rPr>
      <t>estimat</t>
    </r>
    <r>
      <rPr>
        <b/>
        <sz val="11"/>
        <color theme="1"/>
        <rFont val="Oslo Sans Office"/>
      </rPr>
      <t xml:space="preserve"> for antall km massetransport i prosjektet:</t>
    </r>
  </si>
  <si>
    <t>(Ikke skriv her, beregnes automatisk)</t>
  </si>
  <si>
    <t>Fyll inn estimat for mengder som skal fraktes med hver teknologi her</t>
  </si>
  <si>
    <r>
      <t xml:space="preserve">Antall tonn som skal fraktes med denne teknologien </t>
    </r>
    <r>
      <rPr>
        <b/>
        <sz val="10"/>
        <color rgb="FFFFFF00"/>
        <rFont val="Oslo Sans Office"/>
      </rPr>
      <t>eller ombrukes</t>
    </r>
    <r>
      <rPr>
        <b/>
        <sz val="10"/>
        <color theme="0"/>
        <rFont val="Oslo Sans Office"/>
      </rPr>
      <t xml:space="preserve"> (fritekst)</t>
    </r>
  </si>
  <si>
    <t>Velg type og teknologi for anleggsmaskiner som tilbys. Det er kun maskiner som er unntatt minstekravet som skal listes opp her.</t>
  </si>
  <si>
    <r>
      <t>Type anleggsmaskin</t>
    </r>
    <r>
      <rPr>
        <sz val="10"/>
        <color theme="0"/>
        <rFont val="Oslo Sans Office"/>
      </rPr>
      <t xml:space="preserve"> 
Dersom flere maskiner av samme type - legg hver maskin inn i ny rad</t>
    </r>
  </si>
  <si>
    <t>Oppdatert: 04.02.2026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</si>
</sst>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
  </numFmts>
  <fonts count="81" x14ac:knownFonts="1">
    <font>
      <sz val="11"/>
      <color theme="1"/>
      <name val="Calibri"/>
      <family val="2"/>
      <scheme val="minor"/>
    </font>
    <font>
      <sz val="11"/>
      <color theme="0"/>
      <name val="Calibri"/>
      <family val="2"/>
      <scheme val="minor"/>
    </font>
    <font>
      <u/>
      <sz val="11"/>
      <color theme="10"/>
      <name val="Calibri"/>
      <family val="2"/>
      <scheme val="minor"/>
    </font>
    <font>
      <sz val="11"/>
      <color theme="1"/>
      <name val="Oslo Sans Office"/>
    </font>
    <font>
      <b/>
      <sz val="18"/>
      <color theme="1"/>
      <name val="Oslo Sans Office"/>
    </font>
    <font>
      <sz val="10"/>
      <color theme="1"/>
      <name val="Oslo Sans Office"/>
    </font>
    <font>
      <b/>
      <sz val="10"/>
      <color theme="1"/>
      <name val="Oslo Sans Office"/>
    </font>
    <font>
      <b/>
      <sz val="10"/>
      <name val="Oslo Sans Office"/>
    </font>
    <font>
      <b/>
      <sz val="10"/>
      <color theme="0"/>
      <name val="Oslo Sans Office"/>
    </font>
    <font>
      <b/>
      <sz val="12"/>
      <color theme="0"/>
      <name val="Oslo Sans Office"/>
    </font>
    <font>
      <b/>
      <sz val="11"/>
      <color theme="1"/>
      <name val="Oslo Sans Office"/>
    </font>
    <font>
      <b/>
      <sz val="11"/>
      <name val="Oslo Sans Office"/>
    </font>
    <font>
      <sz val="12"/>
      <color theme="1"/>
      <name val="Oslo Sans Office"/>
    </font>
    <font>
      <b/>
      <sz val="14"/>
      <color theme="1"/>
      <name val="Oslo Sans Office"/>
    </font>
    <font>
      <b/>
      <sz val="12"/>
      <color theme="1"/>
      <name val="Oslo Sans Office"/>
    </font>
    <font>
      <b/>
      <u/>
      <sz val="12"/>
      <color theme="1"/>
      <name val="Oslo Sans Office"/>
    </font>
    <font>
      <b/>
      <sz val="9"/>
      <color theme="1"/>
      <name val="Oslo Sans Office"/>
    </font>
    <font>
      <sz val="10"/>
      <color theme="0"/>
      <name val="Oslo Sans Office"/>
    </font>
    <font>
      <b/>
      <u/>
      <sz val="10"/>
      <color theme="0"/>
      <name val="Oslo Sans Office"/>
    </font>
    <font>
      <b/>
      <i/>
      <sz val="10"/>
      <color rgb="FFFF0000"/>
      <name val="Oslo Sans Office"/>
    </font>
    <font>
      <sz val="11"/>
      <name val="Oslo Sans Office"/>
    </font>
    <font>
      <i/>
      <sz val="11"/>
      <name val="Oslo Sans Office"/>
    </font>
    <font>
      <sz val="11"/>
      <color rgb="FFFF0000"/>
      <name val="Oslo Sans Office"/>
    </font>
    <font>
      <b/>
      <sz val="11"/>
      <color rgb="FFFF0000"/>
      <name val="Oslo Sans Office"/>
    </font>
    <font>
      <b/>
      <i/>
      <sz val="9"/>
      <color theme="1" tint="0.14999847407452621"/>
      <name val="Oslo Sans Office"/>
    </font>
    <font>
      <i/>
      <sz val="9"/>
      <color theme="1" tint="0.14999847407452621"/>
      <name val="Oslo Sans Office"/>
    </font>
    <font>
      <b/>
      <u/>
      <sz val="11"/>
      <color theme="1"/>
      <name val="Oslo Sans Office"/>
    </font>
    <font>
      <u/>
      <sz val="12"/>
      <color theme="10"/>
      <name val="Oslo Sans Office"/>
    </font>
    <font>
      <u/>
      <sz val="11"/>
      <color theme="10"/>
      <name val="Oslo Sans Office"/>
    </font>
    <font>
      <sz val="10"/>
      <name val="Oslo Sans Office"/>
    </font>
    <font>
      <sz val="9"/>
      <color theme="1"/>
      <name val="Oslo Sans Office"/>
    </font>
    <font>
      <sz val="9"/>
      <color theme="0" tint="-0.499984740745262"/>
      <name val="Oslo Sans Office"/>
    </font>
    <font>
      <sz val="9"/>
      <name val="Oslo Sans Office"/>
    </font>
    <font>
      <b/>
      <sz val="9"/>
      <name val="Oslo Sans Office"/>
    </font>
    <font>
      <i/>
      <sz val="9"/>
      <color theme="1" tint="0.34998626667073579"/>
      <name val="Oslo Sans Office"/>
    </font>
    <font>
      <i/>
      <sz val="11"/>
      <color theme="1"/>
      <name val="Oslo Sans Office"/>
    </font>
    <font>
      <sz val="12"/>
      <color theme="1"/>
      <name val="Calibri"/>
      <family val="2"/>
      <scheme val="minor"/>
    </font>
    <font>
      <sz val="11"/>
      <color theme="1"/>
      <name val="Calibri"/>
      <family val="2"/>
      <scheme val="minor"/>
    </font>
    <font>
      <sz val="8"/>
      <name val="Calibri"/>
      <family val="2"/>
      <scheme val="minor"/>
    </font>
    <font>
      <b/>
      <sz val="16"/>
      <color rgb="FFFF0000"/>
      <name val="Oslo Sans Office"/>
    </font>
    <font>
      <b/>
      <i/>
      <sz val="11"/>
      <name val="Oslo Sans Office"/>
    </font>
    <font>
      <b/>
      <sz val="10"/>
      <color rgb="FFFFFF00"/>
      <name val="Oslo Sans Office"/>
    </font>
    <font>
      <i/>
      <sz val="10"/>
      <color rgb="FFFFFF00"/>
      <name val="Oslo Sans Office"/>
    </font>
    <font>
      <sz val="10"/>
      <color rgb="FF0070C0"/>
      <name val="Oslo Sans Office"/>
    </font>
    <font>
      <b/>
      <sz val="12"/>
      <name val="Oslo Sans Office"/>
    </font>
    <font>
      <sz val="11"/>
      <color rgb="FF000000"/>
      <name val="Oslo Sans Office"/>
    </font>
    <font>
      <b/>
      <sz val="11"/>
      <color rgb="FF000000"/>
      <name val="Oslo Sans Office"/>
    </font>
    <font>
      <i/>
      <sz val="10"/>
      <color rgb="FFFF0000"/>
      <name val="Oslo Sans Office"/>
    </font>
    <font>
      <b/>
      <sz val="11"/>
      <color theme="0"/>
      <name val="Oslo Sans Office"/>
    </font>
    <font>
      <b/>
      <sz val="12"/>
      <color rgb="FFFF0000"/>
      <name val="Oslo Sans Office"/>
    </font>
    <font>
      <sz val="12"/>
      <color theme="0" tint="-0.499984740745262"/>
      <name val="Oslo Sans Office"/>
    </font>
    <font>
      <i/>
      <sz val="9"/>
      <color rgb="FFFF0000"/>
      <name val="Oslo Sans Office"/>
    </font>
    <font>
      <b/>
      <sz val="9"/>
      <color rgb="FFFF0000"/>
      <name val="Oslo Sans Office"/>
    </font>
    <font>
      <sz val="7"/>
      <color rgb="FF474747"/>
      <name val="Arial"/>
      <family val="2"/>
    </font>
    <font>
      <sz val="18"/>
      <color theme="0"/>
      <name val="Oslo Sans Office"/>
    </font>
    <font>
      <sz val="16"/>
      <color theme="0"/>
      <name val="Oslo Sans Office"/>
    </font>
    <font>
      <sz val="14"/>
      <color theme="1"/>
      <name val="Oslo Sans Office"/>
    </font>
    <font>
      <sz val="12"/>
      <color rgb="FF000000"/>
      <name val="Oslo Sans Office"/>
    </font>
    <font>
      <sz val="16"/>
      <color rgb="FFFFFFFF"/>
      <name val="Oslo Sans Office"/>
    </font>
    <font>
      <sz val="10"/>
      <color rgb="FF000000"/>
      <name val="Oslo Sans Office"/>
    </font>
    <font>
      <sz val="11"/>
      <color theme="3"/>
      <name val="Oslo Sans Office"/>
    </font>
    <font>
      <sz val="11"/>
      <name val="Calibri"/>
      <family val="2"/>
      <scheme val="minor"/>
    </font>
    <font>
      <sz val="18"/>
      <color theme="1"/>
      <name val="Oslo Sans Office"/>
    </font>
    <font>
      <b/>
      <i/>
      <sz val="10"/>
      <color theme="5"/>
      <name val="Oslo Sans Office"/>
    </font>
    <font>
      <b/>
      <sz val="16"/>
      <color rgb="FFFFFFFF"/>
      <name val="Oslo Sans Office"/>
    </font>
    <font>
      <sz val="10"/>
      <color rgb="FFFF0000"/>
      <name val="Oslo Sans Office"/>
    </font>
    <font>
      <b/>
      <sz val="10"/>
      <color rgb="FFFFC000"/>
      <name val="Oslo Sans Office"/>
    </font>
    <font>
      <u/>
      <sz val="11"/>
      <color theme="1"/>
      <name val="Oslo Sans Office"/>
    </font>
    <font>
      <sz val="11"/>
      <color rgb="FF034B45"/>
      <name val="Oslo Sans Office"/>
    </font>
    <font>
      <b/>
      <sz val="11"/>
      <color rgb="FF034B45"/>
      <name val="Oslo Sans Office"/>
    </font>
    <font>
      <sz val="11"/>
      <color rgb="FF3F3F76"/>
      <name val="Calibri"/>
      <family val="2"/>
      <scheme val="minor"/>
    </font>
    <font>
      <b/>
      <sz val="11"/>
      <color rgb="FFFA7D00"/>
      <name val="Calibri"/>
      <family val="2"/>
      <scheme val="minor"/>
    </font>
    <font>
      <sz val="8"/>
      <color theme="1"/>
      <name val="Oslo Sans Office"/>
    </font>
    <font>
      <b/>
      <sz val="12"/>
      <color rgb="FF3F3F76"/>
      <name val="Oslo Sans Office"/>
    </font>
    <font>
      <b/>
      <sz val="10"/>
      <color rgb="FFFA7D00"/>
      <name val="Oslo Sans Office"/>
    </font>
    <font>
      <i/>
      <sz val="10"/>
      <color theme="1"/>
      <name val="Oslo Sans Office"/>
    </font>
    <font>
      <i/>
      <sz val="11"/>
      <color rgb="FFFF0000"/>
      <name val="Oslo Sans Office"/>
    </font>
    <font>
      <b/>
      <sz val="14"/>
      <color rgb="FFFF0000"/>
      <name val="Oslo Sans Office"/>
    </font>
    <font>
      <b/>
      <u/>
      <sz val="11"/>
      <color rgb="FF000000"/>
      <name val="Oslo Sans Office"/>
    </font>
    <font>
      <b/>
      <sz val="14"/>
      <color rgb="FF034B45"/>
      <name val="Oslo Sans Office"/>
    </font>
    <font>
      <sz val="9"/>
      <color theme="1"/>
      <name val="Calibri"/>
      <family val="2"/>
      <scheme val="minor"/>
    </font>
  </fonts>
  <fills count="24">
    <fill>
      <patternFill patternType="none"/>
    </fill>
    <fill>
      <patternFill patternType="gray125"/>
    </fill>
    <fill>
      <patternFill patternType="solid">
        <fgColor theme="6"/>
      </patternFill>
    </fill>
    <fill>
      <patternFill patternType="solid">
        <fgColor theme="0"/>
        <bgColor indexed="64"/>
      </patternFill>
    </fill>
    <fill>
      <patternFill patternType="solid">
        <fgColor theme="0" tint="-4.9989318521683403E-2"/>
        <bgColor indexed="64"/>
      </patternFill>
    </fill>
    <fill>
      <patternFill patternType="solid">
        <fgColor rgb="FF2A2859"/>
        <bgColor indexed="64"/>
      </patternFill>
    </fill>
    <fill>
      <patternFill patternType="solid">
        <fgColor rgb="FFF8F0DD"/>
        <bgColor indexed="64"/>
      </patternFill>
    </fill>
    <fill>
      <patternFill patternType="solid">
        <fgColor theme="1"/>
        <bgColor indexed="64"/>
      </patternFill>
    </fill>
    <fill>
      <patternFill patternType="solid">
        <fgColor rgb="FF034B45"/>
        <bgColor indexed="64"/>
      </patternFill>
    </fill>
    <fill>
      <patternFill patternType="solid">
        <fgColor rgb="FFC7F6C9"/>
        <bgColor indexed="64"/>
      </patternFill>
    </fill>
    <fill>
      <patternFill patternType="solid">
        <fgColor theme="1" tint="0.34998626667073579"/>
        <bgColor indexed="64"/>
      </patternFill>
    </fill>
    <fill>
      <patternFill patternType="solid">
        <fgColor rgb="FFFFFF00"/>
        <bgColor indexed="64"/>
      </patternFill>
    </fill>
    <fill>
      <patternFill patternType="solid">
        <fgColor rgb="FF6FE9FF"/>
        <bgColor indexed="64"/>
      </patternFill>
    </fill>
    <fill>
      <patternFill patternType="solid">
        <fgColor theme="4" tint="-0.49998474074526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9"/>
        <bgColor indexed="64"/>
      </patternFill>
    </fill>
    <fill>
      <patternFill patternType="solid">
        <fgColor rgb="FF009BB7"/>
        <bgColor rgb="FF000000"/>
      </patternFill>
    </fill>
    <fill>
      <patternFill patternType="solid">
        <fgColor theme="8" tint="-0.249977111117893"/>
        <bgColor indexed="64"/>
      </patternFill>
    </fill>
    <fill>
      <patternFill patternType="solid">
        <fgColor rgb="FF00206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CC99"/>
      </patternFill>
    </fill>
    <fill>
      <patternFill patternType="solid">
        <fgColor rgb="FFF2F2F2"/>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rgb="FFFFFFFF"/>
      </right>
      <top/>
      <bottom/>
      <diagonal/>
    </border>
    <border>
      <left style="medium">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FFFFFF"/>
      </left>
      <right/>
      <top/>
      <bottom/>
      <diagonal/>
    </border>
    <border>
      <left style="thin">
        <color indexed="64"/>
      </left>
      <right/>
      <top style="thin">
        <color indexed="64"/>
      </top>
      <bottom style="medium">
        <color indexed="64"/>
      </bottom>
      <diagonal/>
    </border>
  </borders>
  <cellStyleXfs count="7">
    <xf numFmtId="0" fontId="0" fillId="0" borderId="0"/>
    <xf numFmtId="0" fontId="1" fillId="2" borderId="0" applyNumberFormat="0" applyBorder="0" applyAlignment="0" applyProtection="0"/>
    <xf numFmtId="0" fontId="2" fillId="0" borderId="0" applyNumberForma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70" fillId="22" borderId="47" applyNumberFormat="0" applyAlignment="0" applyProtection="0"/>
    <xf numFmtId="0" fontId="71" fillId="23" borderId="47" applyNumberFormat="0" applyAlignment="0" applyProtection="0"/>
  </cellStyleXfs>
  <cellXfs count="436">
    <xf numFmtId="0" fontId="0" fillId="0" borderId="0" xfId="0"/>
    <xf numFmtId="0" fontId="12" fillId="3" borderId="0" xfId="0" applyFont="1" applyFill="1" applyAlignment="1">
      <alignment vertical="center"/>
    </xf>
    <xf numFmtId="0" fontId="5" fillId="3" borderId="0" xfId="0" applyFont="1" applyFill="1" applyAlignment="1">
      <alignment vertical="center"/>
    </xf>
    <xf numFmtId="0" fontId="3" fillId="3" borderId="0" xfId="0" applyFont="1" applyFill="1" applyAlignment="1">
      <alignment vertical="center"/>
    </xf>
    <xf numFmtId="0" fontId="14" fillId="3" borderId="0" xfId="0" applyFont="1" applyFill="1" applyAlignment="1">
      <alignment horizontal="left" vertical="center"/>
    </xf>
    <xf numFmtId="0" fontId="6" fillId="3" borderId="0" xfId="0" applyFont="1" applyFill="1" applyAlignment="1">
      <alignment vertical="center"/>
    </xf>
    <xf numFmtId="0" fontId="16" fillId="3" borderId="0" xfId="0" applyFont="1" applyFill="1" applyAlignment="1">
      <alignment horizontal="center"/>
    </xf>
    <xf numFmtId="0" fontId="6" fillId="3" borderId="0" xfId="0" applyFont="1" applyFill="1" applyAlignment="1">
      <alignment vertical="center" wrapText="1"/>
    </xf>
    <xf numFmtId="0" fontId="16" fillId="3" borderId="0" xfId="0" applyFont="1" applyFill="1"/>
    <xf numFmtId="0" fontId="8" fillId="8" borderId="10" xfId="0" applyFont="1" applyFill="1" applyBorder="1" applyAlignment="1">
      <alignment vertical="center" wrapText="1"/>
    </xf>
    <xf numFmtId="0" fontId="8" fillId="8" borderId="11" xfId="0" applyFont="1" applyFill="1" applyBorder="1" applyAlignment="1">
      <alignment vertical="center" wrapText="1"/>
    </xf>
    <xf numFmtId="0" fontId="3" fillId="3" borderId="0" xfId="0" applyFont="1" applyFill="1" applyAlignment="1">
      <alignment vertical="top"/>
    </xf>
    <xf numFmtId="0" fontId="10" fillId="3" borderId="7" xfId="0" applyFont="1" applyFill="1" applyBorder="1" applyAlignment="1">
      <alignment vertical="top"/>
    </xf>
    <xf numFmtId="0" fontId="12" fillId="0" borderId="0" xfId="0" applyFont="1" applyAlignment="1">
      <alignment vertical="center"/>
    </xf>
    <xf numFmtId="0" fontId="5" fillId="0" borderId="0" xfId="0" applyFont="1" applyAlignment="1">
      <alignment vertical="center"/>
    </xf>
    <xf numFmtId="0" fontId="6"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xf numFmtId="0" fontId="3" fillId="3" borderId="7" xfId="0" applyFont="1" applyFill="1" applyBorder="1" applyAlignment="1">
      <alignment vertical="top"/>
    </xf>
    <xf numFmtId="0" fontId="3" fillId="3" borderId="8" xfId="0" applyFont="1" applyFill="1" applyBorder="1" applyAlignment="1">
      <alignment vertical="top"/>
    </xf>
    <xf numFmtId="0" fontId="5" fillId="0" borderId="0" xfId="0" applyFont="1" applyAlignment="1">
      <alignment horizontal="left" vertical="center" wrapText="1"/>
    </xf>
    <xf numFmtId="0" fontId="3" fillId="0" borderId="0" xfId="0" applyFont="1" applyAlignment="1">
      <alignment vertical="center"/>
    </xf>
    <xf numFmtId="0" fontId="10" fillId="0" borderId="0" xfId="0" applyFont="1" applyAlignment="1">
      <alignment vertical="center"/>
    </xf>
    <xf numFmtId="0" fontId="16" fillId="0" borderId="0" xfId="0" applyFont="1" applyAlignment="1">
      <alignment horizontal="center"/>
    </xf>
    <xf numFmtId="0" fontId="11" fillId="9" borderId="0" xfId="0" applyFont="1" applyFill="1" applyAlignment="1">
      <alignment horizontal="left" vertical="center"/>
    </xf>
    <xf numFmtId="0" fontId="3" fillId="9" borderId="23" xfId="0" applyFont="1" applyFill="1" applyBorder="1" applyAlignment="1">
      <alignment vertical="center"/>
    </xf>
    <xf numFmtId="0" fontId="11" fillId="9" borderId="27" xfId="0" applyFont="1" applyFill="1" applyBorder="1" applyAlignment="1">
      <alignment horizontal="left" vertical="center"/>
    </xf>
    <xf numFmtId="0" fontId="3" fillId="9" borderId="21" xfId="0" applyFont="1" applyFill="1" applyBorder="1" applyAlignment="1">
      <alignment vertical="center"/>
    </xf>
    <xf numFmtId="0" fontId="11" fillId="9" borderId="24" xfId="0" applyFont="1" applyFill="1" applyBorder="1" applyAlignment="1">
      <alignment horizontal="left" vertical="center"/>
    </xf>
    <xf numFmtId="0" fontId="5" fillId="0" borderId="0" xfId="0" applyFont="1" applyAlignment="1">
      <alignment horizontal="left"/>
    </xf>
    <xf numFmtId="0" fontId="27" fillId="3" borderId="7" xfId="2" applyFont="1" applyFill="1" applyBorder="1" applyAlignment="1">
      <alignment horizontal="left" vertical="top" indent="1"/>
    </xf>
    <xf numFmtId="0" fontId="23" fillId="0" borderId="0" xfId="0" applyFont="1" applyAlignment="1">
      <alignment horizontal="left" vertical="center"/>
    </xf>
    <xf numFmtId="0" fontId="22" fillId="0" borderId="0" xfId="0" applyFont="1" applyAlignment="1">
      <alignment horizontal="left" vertical="center"/>
    </xf>
    <xf numFmtId="0" fontId="5" fillId="0" borderId="0" xfId="0" applyFont="1" applyAlignment="1">
      <alignment horizontal="center"/>
    </xf>
    <xf numFmtId="0" fontId="29" fillId="0" borderId="0" xfId="0" applyFont="1" applyAlignment="1">
      <alignment horizontal="left" vertical="center" wrapText="1"/>
    </xf>
    <xf numFmtId="0" fontId="3" fillId="3" borderId="7" xfId="0" applyFont="1" applyFill="1" applyBorder="1" applyAlignment="1">
      <alignment horizontal="center" vertical="top" wrapText="1"/>
    </xf>
    <xf numFmtId="0" fontId="3" fillId="3" borderId="0" xfId="0" applyFont="1" applyFill="1" applyAlignment="1">
      <alignment horizontal="center" vertical="top" wrapText="1"/>
    </xf>
    <xf numFmtId="0" fontId="3" fillId="3" borderId="8" xfId="0" applyFont="1" applyFill="1" applyBorder="1" applyAlignment="1">
      <alignment horizontal="center" vertical="top" wrapText="1"/>
    </xf>
    <xf numFmtId="0" fontId="30" fillId="0" borderId="0" xfId="0" applyFont="1" applyAlignment="1">
      <alignment horizontal="left"/>
    </xf>
    <xf numFmtId="0" fontId="31" fillId="0" borderId="0" xfId="0" applyFont="1"/>
    <xf numFmtId="0" fontId="30" fillId="0" borderId="0" xfId="0" applyFont="1"/>
    <xf numFmtId="0" fontId="30" fillId="0" borderId="1" xfId="0" applyFont="1" applyBorder="1"/>
    <xf numFmtId="0" fontId="33" fillId="0" borderId="1" xfId="0" applyFont="1" applyBorder="1" applyAlignment="1">
      <alignment horizontal="left"/>
    </xf>
    <xf numFmtId="0" fontId="32" fillId="0" borderId="1" xfId="0" applyFont="1" applyBorder="1" applyAlignment="1">
      <alignment horizontal="left"/>
    </xf>
    <xf numFmtId="0" fontId="25" fillId="3" borderId="0" xfId="0" applyFont="1" applyFill="1" applyAlignment="1">
      <alignment vertical="center"/>
    </xf>
    <xf numFmtId="0" fontId="24" fillId="3" borderId="0" xfId="0" applyFont="1" applyFill="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6" fillId="0" borderId="0" xfId="0" applyFont="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vertical="center" wrapText="1"/>
    </xf>
    <xf numFmtId="0" fontId="23" fillId="3" borderId="0" xfId="0" applyFont="1" applyFill="1" applyAlignment="1">
      <alignment vertical="center"/>
    </xf>
    <xf numFmtId="0" fontId="17" fillId="0" borderId="0" xfId="0" applyFont="1" applyAlignment="1">
      <alignment horizontal="left"/>
    </xf>
    <xf numFmtId="0" fontId="26" fillId="3" borderId="7" xfId="0" applyFont="1" applyFill="1" applyBorder="1" applyAlignment="1">
      <alignment vertical="top"/>
    </xf>
    <xf numFmtId="0" fontId="0" fillId="0" borderId="8" xfId="0" applyBorder="1"/>
    <xf numFmtId="0" fontId="34" fillId="3" borderId="0" xfId="0" applyFont="1" applyFill="1"/>
    <xf numFmtId="0" fontId="35" fillId="3" borderId="7" xfId="0" applyFont="1" applyFill="1" applyBorder="1" applyAlignment="1">
      <alignment horizontal="left" vertical="top"/>
    </xf>
    <xf numFmtId="0" fontId="3" fillId="3" borderId="7" xfId="0" applyFont="1" applyFill="1" applyBorder="1" applyAlignment="1">
      <alignment horizontal="left" vertical="top"/>
    </xf>
    <xf numFmtId="0" fontId="3" fillId="3" borderId="0" xfId="0" applyFont="1" applyFill="1" applyAlignment="1">
      <alignment horizontal="left" vertical="top"/>
    </xf>
    <xf numFmtId="0" fontId="3" fillId="3" borderId="8" xfId="0" applyFont="1" applyFill="1" applyBorder="1" applyAlignment="1">
      <alignment horizontal="left" vertical="top"/>
    </xf>
    <xf numFmtId="0" fontId="36" fillId="0" borderId="0" xfId="0" applyFont="1" applyAlignment="1">
      <alignment vertical="center"/>
    </xf>
    <xf numFmtId="0" fontId="35" fillId="3" borderId="7" xfId="0" applyFont="1" applyFill="1" applyBorder="1" applyAlignment="1">
      <alignment horizontal="left" vertical="top" indent="1"/>
    </xf>
    <xf numFmtId="0" fontId="21" fillId="0" borderId="0" xfId="0" applyFont="1" applyAlignment="1">
      <alignment horizontal="left" vertical="center"/>
    </xf>
    <xf numFmtId="0" fontId="35" fillId="3" borderId="0" xfId="0" applyFont="1" applyFill="1" applyAlignment="1">
      <alignment vertical="center"/>
    </xf>
    <xf numFmtId="164" fontId="7" fillId="6" borderId="5" xfId="3" applyNumberFormat="1" applyFont="1" applyFill="1" applyBorder="1" applyAlignment="1">
      <alignment vertical="center"/>
    </xf>
    <xf numFmtId="0" fontId="22" fillId="3" borderId="7" xfId="0" applyFont="1" applyFill="1" applyBorder="1" applyAlignment="1">
      <alignment vertical="top"/>
    </xf>
    <xf numFmtId="1" fontId="5" fillId="0" borderId="0" xfId="0" applyNumberFormat="1" applyFont="1" applyAlignment="1">
      <alignment horizontal="center" vertical="center"/>
    </xf>
    <xf numFmtId="0" fontId="6" fillId="0" borderId="0" xfId="0" applyFont="1" applyAlignment="1">
      <alignment horizontal="left" vertical="center"/>
    </xf>
    <xf numFmtId="0" fontId="40" fillId="0" borderId="0" xfId="0" applyFont="1" applyAlignment="1">
      <alignment vertical="center"/>
    </xf>
    <xf numFmtId="0" fontId="34" fillId="3" borderId="0" xfId="0" applyFont="1" applyFill="1" applyAlignment="1">
      <alignment vertical="top"/>
    </xf>
    <xf numFmtId="0" fontId="27" fillId="3" borderId="0" xfId="2" applyFont="1" applyFill="1" applyBorder="1" applyAlignment="1">
      <alignment horizontal="left" vertical="top"/>
    </xf>
    <xf numFmtId="0" fontId="27" fillId="3" borderId="0" xfId="2" applyFont="1" applyFill="1" applyBorder="1" applyAlignment="1">
      <alignment vertical="top"/>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20" fillId="0" borderId="7" xfId="0" applyFont="1" applyBorder="1" applyAlignment="1">
      <alignment horizontal="left" vertical="top" wrapText="1"/>
    </xf>
    <xf numFmtId="0" fontId="20" fillId="0" borderId="0" xfId="0" applyFont="1" applyAlignment="1">
      <alignment horizontal="left" vertical="top" wrapText="1"/>
    </xf>
    <xf numFmtId="0" fontId="20" fillId="0" borderId="8" xfId="0" applyFont="1" applyBorder="1" applyAlignment="1">
      <alignment horizontal="left" vertical="top" wrapText="1"/>
    </xf>
    <xf numFmtId="0" fontId="3" fillId="0" borderId="7" xfId="0" applyFont="1" applyBorder="1" applyAlignment="1">
      <alignment horizontal="left" vertical="top"/>
    </xf>
    <xf numFmtId="0" fontId="3" fillId="0" borderId="0" xfId="0" applyFont="1" applyAlignment="1">
      <alignment horizontal="left" vertical="top"/>
    </xf>
    <xf numFmtId="0" fontId="3" fillId="0" borderId="8" xfId="0" applyFont="1" applyBorder="1" applyAlignment="1">
      <alignment horizontal="left" vertical="top"/>
    </xf>
    <xf numFmtId="0" fontId="30" fillId="0" borderId="0" xfId="0" applyFont="1" applyAlignment="1">
      <alignment vertical="center"/>
    </xf>
    <xf numFmtId="0" fontId="30" fillId="0" borderId="0" xfId="0" applyFont="1" applyAlignment="1">
      <alignment horizontal="center" vertical="center"/>
    </xf>
    <xf numFmtId="0" fontId="19" fillId="3" borderId="0" xfId="0" applyFont="1" applyFill="1" applyAlignment="1">
      <alignment horizontal="center" vertical="center"/>
    </xf>
    <xf numFmtId="0" fontId="47" fillId="3" borderId="0" xfId="0" applyFont="1" applyFill="1" applyAlignment="1">
      <alignment horizontal="center" wrapText="1"/>
    </xf>
    <xf numFmtId="0" fontId="5" fillId="0" borderId="0" xfId="0" applyFont="1" applyAlignment="1">
      <alignment vertical="center" wrapText="1"/>
    </xf>
    <xf numFmtId="0" fontId="3" fillId="0" borderId="0" xfId="0" applyFont="1"/>
    <xf numFmtId="0" fontId="3" fillId="0" borderId="0" xfId="0" applyFont="1" applyAlignment="1">
      <alignment horizontal="center"/>
    </xf>
    <xf numFmtId="0" fontId="3" fillId="3" borderId="2" xfId="0" applyFont="1" applyFill="1" applyBorder="1" applyAlignment="1">
      <alignment vertical="top"/>
    </xf>
    <xf numFmtId="0" fontId="3" fillId="3" borderId="4" xfId="0" applyFont="1" applyFill="1" applyBorder="1" applyAlignment="1">
      <alignment vertical="top"/>
    </xf>
    <xf numFmtId="0" fontId="30" fillId="0" borderId="13" xfId="0" applyFont="1" applyBorder="1"/>
    <xf numFmtId="0" fontId="48" fillId="10" borderId="36" xfId="0" applyFont="1" applyFill="1" applyBorder="1" applyAlignment="1">
      <alignment horizontal="center" vertical="center"/>
    </xf>
    <xf numFmtId="0" fontId="48" fillId="10" borderId="36" xfId="0" applyFont="1" applyFill="1" applyBorder="1" applyAlignment="1">
      <alignment vertical="center"/>
    </xf>
    <xf numFmtId="0" fontId="1" fillId="10" borderId="1" xfId="0" applyFont="1" applyFill="1" applyBorder="1" applyAlignment="1">
      <alignment horizontal="center"/>
    </xf>
    <xf numFmtId="0" fontId="12" fillId="0" borderId="0" xfId="0" applyFont="1"/>
    <xf numFmtId="0" fontId="12" fillId="0" borderId="0" xfId="0" applyFont="1" applyAlignment="1">
      <alignment horizontal="left"/>
    </xf>
    <xf numFmtId="0" fontId="44" fillId="11" borderId="37" xfId="0" applyFont="1" applyFill="1" applyBorder="1"/>
    <xf numFmtId="0" fontId="50" fillId="0" borderId="0" xfId="0" applyFont="1"/>
    <xf numFmtId="164" fontId="5" fillId="0" borderId="1" xfId="3" applyNumberFormat="1" applyFont="1" applyFill="1" applyBorder="1" applyAlignment="1">
      <alignment vertical="center" wrapText="1"/>
    </xf>
    <xf numFmtId="0" fontId="53" fillId="0" borderId="0" xfId="0" applyFont="1"/>
    <xf numFmtId="0" fontId="3" fillId="0" borderId="0" xfId="0" applyFont="1" applyAlignment="1">
      <alignment horizontal="left" vertical="top" wrapText="1"/>
    </xf>
    <xf numFmtId="0" fontId="54" fillId="7" borderId="0" xfId="0" applyFont="1" applyFill="1" applyAlignment="1">
      <alignment horizontal="left" vertical="center" indent="1"/>
    </xf>
    <xf numFmtId="0" fontId="3" fillId="0" borderId="0" xfId="0" applyFont="1" applyAlignment="1">
      <alignment vertical="top"/>
    </xf>
    <xf numFmtId="0" fontId="3" fillId="7" borderId="0" xfId="0" applyFont="1" applyFill="1" applyAlignment="1">
      <alignment vertical="top"/>
    </xf>
    <xf numFmtId="0" fontId="4" fillId="3" borderId="0" xfId="0" applyFont="1" applyFill="1" applyAlignment="1">
      <alignment vertical="center" wrapText="1"/>
    </xf>
    <xf numFmtId="0" fontId="3" fillId="3" borderId="3" xfId="0" applyFont="1" applyFill="1" applyBorder="1" applyAlignment="1">
      <alignment vertical="top"/>
    </xf>
    <xf numFmtId="0" fontId="29" fillId="8" borderId="0" xfId="0" applyFont="1" applyFill="1" applyAlignment="1">
      <alignment horizontal="center" vertical="center"/>
    </xf>
    <xf numFmtId="0" fontId="12" fillId="8" borderId="0" xfId="0" applyFont="1" applyFill="1" applyAlignment="1">
      <alignment horizontal="center" vertical="center"/>
    </xf>
    <xf numFmtId="0" fontId="5" fillId="8" borderId="0" xfId="0" applyFont="1" applyFill="1" applyAlignment="1">
      <alignment horizontal="center" vertical="center"/>
    </xf>
    <xf numFmtId="0" fontId="29" fillId="0" borderId="0" xfId="0" applyFont="1" applyAlignment="1">
      <alignment horizontal="center" vertical="center"/>
    </xf>
    <xf numFmtId="0" fontId="29" fillId="0" borderId="0" xfId="0" applyFont="1" applyAlignment="1">
      <alignment horizontal="left" vertical="center"/>
    </xf>
    <xf numFmtId="0" fontId="54" fillId="0" borderId="0" xfId="0" applyFont="1" applyAlignment="1">
      <alignment horizontal="left" vertical="center" indent="1"/>
    </xf>
    <xf numFmtId="0" fontId="55" fillId="0" borderId="0" xfId="0" applyFont="1" applyAlignment="1">
      <alignment vertical="center"/>
    </xf>
    <xf numFmtId="0" fontId="51" fillId="3" borderId="0" xfId="0" applyFont="1" applyFill="1" applyAlignment="1">
      <alignment vertical="center"/>
    </xf>
    <xf numFmtId="0" fontId="24" fillId="3" borderId="1" xfId="0" applyFont="1" applyFill="1" applyBorder="1" applyAlignment="1">
      <alignment vertical="center"/>
    </xf>
    <xf numFmtId="0" fontId="25" fillId="3" borderId="1" xfId="0" applyFont="1" applyFill="1" applyBorder="1" applyAlignment="1">
      <alignment vertical="center"/>
    </xf>
    <xf numFmtId="0" fontId="24" fillId="3" borderId="1" xfId="0" applyFont="1" applyFill="1" applyBorder="1" applyAlignment="1">
      <alignment horizontal="center" vertical="center"/>
    </xf>
    <xf numFmtId="0" fontId="56" fillId="0" borderId="0" xfId="0" applyFont="1" applyAlignment="1">
      <alignment horizontal="left" vertical="center" indent="1"/>
    </xf>
    <xf numFmtId="0" fontId="11" fillId="12" borderId="1" xfId="0" applyFont="1" applyFill="1" applyBorder="1" applyAlignment="1">
      <alignment horizontal="center" vertical="center" wrapText="1"/>
    </xf>
    <xf numFmtId="0" fontId="14" fillId="3" borderId="1" xfId="0" applyFont="1" applyFill="1" applyBorder="1" applyAlignment="1">
      <alignment vertical="center"/>
    </xf>
    <xf numFmtId="0" fontId="12" fillId="0" borderId="0" xfId="0" applyFont="1" applyAlignment="1">
      <alignment horizontal="center" vertical="center"/>
    </xf>
    <xf numFmtId="0" fontId="24" fillId="3" borderId="36" xfId="0" applyFont="1" applyFill="1" applyBorder="1" applyAlignment="1">
      <alignment vertical="center"/>
    </xf>
    <xf numFmtId="0" fontId="25" fillId="3" borderId="36" xfId="0" applyFont="1" applyFill="1" applyBorder="1" applyAlignment="1">
      <alignment vertical="center"/>
    </xf>
    <xf numFmtId="0" fontId="13" fillId="0" borderId="0" xfId="0" applyFont="1" applyAlignment="1">
      <alignment horizontal="center" vertical="center"/>
    </xf>
    <xf numFmtId="0" fontId="57" fillId="0" borderId="0" xfId="0" applyFont="1" applyAlignment="1">
      <alignment vertical="center"/>
    </xf>
    <xf numFmtId="0" fontId="59" fillId="0" borderId="0" xfId="0" applyFont="1" applyAlignment="1">
      <alignment horizontal="center" vertical="center"/>
    </xf>
    <xf numFmtId="0" fontId="0" fillId="16" borderId="0" xfId="0" applyFill="1"/>
    <xf numFmtId="0" fontId="3" fillId="3" borderId="16" xfId="0" applyFont="1" applyFill="1" applyBorder="1" applyAlignment="1">
      <alignment vertical="top"/>
    </xf>
    <xf numFmtId="0" fontId="3" fillId="3" borderId="17" xfId="0" applyFont="1" applyFill="1" applyBorder="1" applyAlignment="1">
      <alignment vertical="top"/>
    </xf>
    <xf numFmtId="0" fontId="3" fillId="3" borderId="15" xfId="0" applyFont="1" applyFill="1" applyBorder="1" applyAlignment="1">
      <alignment vertical="top"/>
    </xf>
    <xf numFmtId="0" fontId="10" fillId="4" borderId="7" xfId="0" applyFont="1" applyFill="1" applyBorder="1" applyAlignment="1">
      <alignment vertical="top"/>
    </xf>
    <xf numFmtId="0" fontId="0" fillId="0" borderId="3" xfId="0" applyBorder="1"/>
    <xf numFmtId="0" fontId="0" fillId="0" borderId="4" xfId="0" applyBorder="1"/>
    <xf numFmtId="0" fontId="12" fillId="3" borderId="8" xfId="0" applyFont="1" applyFill="1" applyBorder="1" applyAlignment="1">
      <alignment vertical="top" wrapText="1"/>
    </xf>
    <xf numFmtId="0" fontId="12" fillId="3" borderId="0" xfId="0" applyFont="1" applyFill="1" applyAlignment="1">
      <alignment vertical="top" wrapText="1"/>
    </xf>
    <xf numFmtId="0" fontId="25" fillId="3" borderId="13" xfId="0" applyFont="1" applyFill="1" applyBorder="1" applyAlignment="1">
      <alignment vertical="center"/>
    </xf>
    <xf numFmtId="0" fontId="24" fillId="3" borderId="13" xfId="0" applyFont="1" applyFill="1" applyBorder="1" applyAlignment="1">
      <alignment horizontal="center" vertical="center"/>
    </xf>
    <xf numFmtId="0" fontId="20" fillId="3" borderId="7" xfId="0" applyFont="1" applyFill="1" applyBorder="1" applyAlignment="1">
      <alignment vertical="top"/>
    </xf>
    <xf numFmtId="0" fontId="3" fillId="3" borderId="27" xfId="0" applyFont="1" applyFill="1" applyBorder="1" applyAlignment="1">
      <alignment vertical="top"/>
    </xf>
    <xf numFmtId="0" fontId="10" fillId="3" borderId="12" xfId="0" applyFont="1" applyFill="1" applyBorder="1" applyAlignment="1">
      <alignment vertical="top"/>
    </xf>
    <xf numFmtId="0" fontId="10" fillId="3" borderId="14" xfId="0" applyFont="1" applyFill="1" applyBorder="1" applyAlignment="1">
      <alignment vertical="top"/>
    </xf>
    <xf numFmtId="0" fontId="0" fillId="0" borderId="28" xfId="0" applyBorder="1"/>
    <xf numFmtId="0" fontId="20" fillId="3" borderId="16" xfId="0" applyFont="1" applyFill="1" applyBorder="1" applyAlignment="1">
      <alignment vertical="top"/>
    </xf>
    <xf numFmtId="0" fontId="22" fillId="3" borderId="17" xfId="0" applyFont="1" applyFill="1" applyBorder="1" applyAlignment="1">
      <alignment vertical="top" wrapText="1"/>
    </xf>
    <xf numFmtId="0" fontId="0" fillId="0" borderId="17" xfId="0" applyBorder="1"/>
    <xf numFmtId="0" fontId="0" fillId="0" borderId="15" xfId="0" applyBorder="1"/>
    <xf numFmtId="0" fontId="22" fillId="3" borderId="0" xfId="0" applyFont="1" applyFill="1" applyAlignment="1">
      <alignment vertical="top" wrapText="1"/>
    </xf>
    <xf numFmtId="0" fontId="10" fillId="3" borderId="38" xfId="0" applyFont="1" applyFill="1" applyBorder="1" applyAlignment="1">
      <alignment vertical="top"/>
    </xf>
    <xf numFmtId="0" fontId="35" fillId="3" borderId="0" xfId="0" applyFont="1" applyFill="1" applyAlignment="1">
      <alignment vertical="top"/>
    </xf>
    <xf numFmtId="0" fontId="10" fillId="0" borderId="0" xfId="0" applyFont="1" applyAlignment="1">
      <alignment vertical="top"/>
    </xf>
    <xf numFmtId="0" fontId="10" fillId="3" borderId="0" xfId="0" applyFont="1" applyFill="1" applyAlignment="1">
      <alignment vertical="top"/>
    </xf>
    <xf numFmtId="0" fontId="26" fillId="3" borderId="0" xfId="0" applyFont="1" applyFill="1" applyAlignment="1">
      <alignment vertical="top"/>
    </xf>
    <xf numFmtId="0" fontId="21" fillId="0" borderId="7" xfId="0" applyFont="1" applyBorder="1"/>
    <xf numFmtId="0" fontId="61" fillId="0" borderId="7" xfId="0" applyFont="1" applyBorder="1"/>
    <xf numFmtId="0" fontId="20" fillId="0" borderId="2" xfId="0" applyFont="1" applyBorder="1"/>
    <xf numFmtId="0" fontId="3" fillId="0" borderId="7" xfId="0" applyFont="1" applyBorder="1"/>
    <xf numFmtId="0" fontId="3" fillId="0" borderId="8" xfId="0" applyFont="1" applyBorder="1"/>
    <xf numFmtId="0" fontId="3" fillId="0" borderId="28" xfId="0" applyFont="1" applyBorder="1"/>
    <xf numFmtId="0" fontId="62" fillId="16" borderId="0" xfId="0" applyFont="1" applyFill="1" applyAlignment="1">
      <alignment vertical="center"/>
    </xf>
    <xf numFmtId="165" fontId="5" fillId="20" borderId="1" xfId="4" applyNumberFormat="1" applyFont="1" applyFill="1" applyBorder="1" applyAlignment="1">
      <alignment vertical="center" wrapText="1"/>
    </xf>
    <xf numFmtId="164" fontId="7" fillId="6" borderId="2" xfId="3" applyNumberFormat="1" applyFont="1" applyFill="1" applyBorder="1" applyAlignment="1">
      <alignment vertical="center"/>
    </xf>
    <xf numFmtId="0" fontId="6" fillId="3" borderId="2" xfId="0" applyFont="1" applyFill="1" applyBorder="1" applyAlignment="1">
      <alignment horizontal="right" vertical="center"/>
    </xf>
    <xf numFmtId="165" fontId="63" fillId="15" borderId="1" xfId="4" applyNumberFormat="1" applyFont="1" applyFill="1" applyBorder="1" applyAlignment="1">
      <alignment vertical="center" wrapText="1"/>
    </xf>
    <xf numFmtId="0" fontId="23" fillId="3" borderId="23" xfId="0" applyFont="1" applyFill="1" applyBorder="1" applyAlignment="1">
      <alignment vertical="center"/>
    </xf>
    <xf numFmtId="0" fontId="3" fillId="3" borderId="23" xfId="0" applyFont="1" applyFill="1" applyBorder="1" applyAlignment="1">
      <alignment vertical="center"/>
    </xf>
    <xf numFmtId="0" fontId="5" fillId="0" borderId="0" xfId="0" quotePrefix="1" applyFont="1" applyAlignment="1">
      <alignment vertical="center"/>
    </xf>
    <xf numFmtId="0" fontId="8" fillId="10" borderId="1" xfId="0" applyFont="1" applyFill="1" applyBorder="1" applyAlignment="1">
      <alignment vertical="center"/>
    </xf>
    <xf numFmtId="0" fontId="17" fillId="10" borderId="1" xfId="0" applyFont="1" applyFill="1" applyBorder="1"/>
    <xf numFmtId="0" fontId="5" fillId="0" borderId="1" xfId="0" applyFont="1" applyBorder="1" applyAlignment="1">
      <alignment horizontal="center"/>
    </xf>
    <xf numFmtId="0" fontId="5" fillId="0" borderId="1" xfId="0" applyFont="1" applyBorder="1"/>
    <xf numFmtId="0" fontId="22" fillId="0" borderId="7" xfId="0" applyFont="1" applyBorder="1"/>
    <xf numFmtId="0" fontId="5" fillId="5" borderId="16" xfId="0" applyFont="1" applyFill="1" applyBorder="1" applyAlignment="1">
      <alignment horizontal="center" vertical="center"/>
    </xf>
    <xf numFmtId="0" fontId="5" fillId="5" borderId="17" xfId="0" applyFont="1" applyFill="1" applyBorder="1" applyAlignment="1">
      <alignment horizontal="left" vertical="center"/>
    </xf>
    <xf numFmtId="0" fontId="5" fillId="5" borderId="17" xfId="0" applyFont="1" applyFill="1" applyBorder="1" applyAlignment="1">
      <alignment horizontal="left" vertical="center" wrapText="1"/>
    </xf>
    <xf numFmtId="0" fontId="5" fillId="5" borderId="17" xfId="0" applyFont="1" applyFill="1" applyBorder="1" applyAlignment="1">
      <alignment horizontal="center" vertical="center"/>
    </xf>
    <xf numFmtId="0" fontId="5" fillId="5" borderId="15" xfId="0" applyFont="1" applyFill="1" applyBorder="1" applyAlignment="1">
      <alignment vertical="center"/>
    </xf>
    <xf numFmtId="0" fontId="5" fillId="5" borderId="7" xfId="0" applyFont="1" applyFill="1" applyBorder="1" applyAlignment="1">
      <alignment horizontal="center" vertical="center"/>
    </xf>
    <xf numFmtId="0" fontId="5" fillId="5" borderId="0" xfId="0" applyFont="1" applyFill="1" applyAlignment="1">
      <alignment horizontal="left" vertical="center"/>
    </xf>
    <xf numFmtId="0" fontId="5" fillId="5" borderId="8" xfId="0" applyFont="1" applyFill="1" applyBorder="1" applyAlignment="1">
      <alignment vertical="center"/>
    </xf>
    <xf numFmtId="0" fontId="5" fillId="5" borderId="2" xfId="0" applyFont="1" applyFill="1" applyBorder="1" applyAlignment="1">
      <alignment horizontal="center" vertical="center"/>
    </xf>
    <xf numFmtId="0" fontId="5" fillId="5" borderId="3" xfId="0" applyFont="1" applyFill="1" applyBorder="1" applyAlignment="1">
      <alignment horizontal="left" vertical="center"/>
    </xf>
    <xf numFmtId="0" fontId="5" fillId="5" borderId="3" xfId="0" applyFont="1" applyFill="1" applyBorder="1" applyAlignment="1">
      <alignment horizontal="left" vertical="center" wrapText="1"/>
    </xf>
    <xf numFmtId="0" fontId="5" fillId="5" borderId="3" xfId="0" applyFont="1" applyFill="1" applyBorder="1" applyAlignment="1">
      <alignment horizontal="center" vertical="center"/>
    </xf>
    <xf numFmtId="0" fontId="5" fillId="5" borderId="4" xfId="0" applyFont="1" applyFill="1" applyBorder="1" applyAlignment="1">
      <alignment vertical="center"/>
    </xf>
    <xf numFmtId="0" fontId="12" fillId="16" borderId="31" xfId="0" applyFont="1" applyFill="1" applyBorder="1" applyAlignment="1">
      <alignment vertical="center"/>
    </xf>
    <xf numFmtId="0" fontId="13" fillId="16" borderId="33" xfId="0" applyFont="1" applyFill="1" applyBorder="1" applyAlignment="1">
      <alignment vertical="center" wrapText="1"/>
    </xf>
    <xf numFmtId="0" fontId="13" fillId="16" borderId="32" xfId="0" applyFont="1" applyFill="1" applyBorder="1" applyAlignment="1">
      <alignment vertical="center" wrapText="1"/>
    </xf>
    <xf numFmtId="0" fontId="6" fillId="15" borderId="1" xfId="0" applyFont="1" applyFill="1" applyBorder="1"/>
    <xf numFmtId="0" fontId="8" fillId="13" borderId="1" xfId="0" applyFont="1" applyFill="1" applyBorder="1" applyAlignment="1">
      <alignment vertical="center" wrapText="1"/>
    </xf>
    <xf numFmtId="0" fontId="29" fillId="3" borderId="1" xfId="0" applyFont="1" applyFill="1" applyBorder="1" applyAlignment="1" applyProtection="1">
      <alignment vertical="center" wrapText="1"/>
      <protection locked="0"/>
    </xf>
    <xf numFmtId="2" fontId="29" fillId="3" borderId="1" xfId="0" applyNumberFormat="1" applyFont="1" applyFill="1" applyBorder="1" applyAlignment="1" applyProtection="1">
      <alignment vertical="center" wrapText="1"/>
      <protection locked="0"/>
    </xf>
    <xf numFmtId="0" fontId="8" fillId="13" borderId="36" xfId="0" applyFont="1" applyFill="1" applyBorder="1" applyAlignment="1">
      <alignment horizontal="left" vertical="center" wrapText="1"/>
    </xf>
    <xf numFmtId="0" fontId="8" fillId="13" borderId="36" xfId="0" applyFont="1" applyFill="1" applyBorder="1" applyAlignment="1">
      <alignment vertical="center" wrapText="1"/>
    </xf>
    <xf numFmtId="0" fontId="65" fillId="0" borderId="0" xfId="0" quotePrefix="1" applyFont="1" applyAlignment="1">
      <alignment vertical="center"/>
    </xf>
    <xf numFmtId="0" fontId="3" fillId="9" borderId="7" xfId="0" applyFont="1" applyFill="1" applyBorder="1" applyAlignment="1">
      <alignment vertical="top"/>
    </xf>
    <xf numFmtId="164" fontId="11" fillId="9" borderId="0" xfId="3" applyNumberFormat="1" applyFont="1" applyFill="1" applyBorder="1" applyAlignment="1">
      <alignment horizontal="left" vertical="top"/>
    </xf>
    <xf numFmtId="0" fontId="11" fillId="9" borderId="0" xfId="0" applyFont="1" applyFill="1" applyAlignment="1">
      <alignment horizontal="left" vertical="top"/>
    </xf>
    <xf numFmtId="0" fontId="11" fillId="9" borderId="8" xfId="0" applyFont="1" applyFill="1" applyBorder="1" applyAlignment="1">
      <alignment horizontal="left" vertical="top"/>
    </xf>
    <xf numFmtId="0" fontId="16" fillId="21" borderId="0" xfId="0" applyFont="1" applyFill="1" applyAlignment="1">
      <alignment horizontal="center" vertical="center" wrapText="1"/>
    </xf>
    <xf numFmtId="164" fontId="5" fillId="14" borderId="1" xfId="3"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wrapText="1"/>
      <protection locked="0"/>
    </xf>
    <xf numFmtId="0" fontId="5" fillId="15"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protection locked="0"/>
    </xf>
    <xf numFmtId="0" fontId="5" fillId="0" borderId="19" xfId="0" applyFont="1" applyBorder="1" applyAlignment="1" applyProtection="1">
      <alignment vertical="center" wrapText="1"/>
      <protection locked="0"/>
    </xf>
    <xf numFmtId="0" fontId="27" fillId="3" borderId="0" xfId="2" applyFont="1" applyFill="1" applyBorder="1" applyAlignment="1" applyProtection="1">
      <alignment horizontal="left" vertical="top"/>
    </xf>
    <xf numFmtId="164" fontId="11" fillId="14" borderId="1" xfId="3" applyNumberFormat="1" applyFont="1" applyFill="1" applyBorder="1" applyAlignment="1" applyProtection="1">
      <alignment vertical="center"/>
      <protection locked="0"/>
    </xf>
    <xf numFmtId="0" fontId="3" fillId="11" borderId="1" xfId="0" applyFont="1" applyFill="1" applyBorder="1" applyProtection="1">
      <protection locked="0"/>
    </xf>
    <xf numFmtId="0" fontId="19" fillId="15" borderId="43" xfId="0" applyFont="1" applyFill="1" applyBorder="1" applyAlignment="1">
      <alignment vertical="center"/>
    </xf>
    <xf numFmtId="2" fontId="3" fillId="0" borderId="0" xfId="0" applyNumberFormat="1" applyFont="1"/>
    <xf numFmtId="2" fontId="0" fillId="0" borderId="0" xfId="0" applyNumberFormat="1"/>
    <xf numFmtId="0" fontId="29" fillId="17" borderId="16" xfId="0" applyFont="1" applyFill="1" applyBorder="1" applyAlignment="1">
      <alignment horizontal="left" vertical="center"/>
    </xf>
    <xf numFmtId="0" fontId="29" fillId="17" borderId="17" xfId="0" applyFont="1" applyFill="1" applyBorder="1" applyAlignment="1">
      <alignment horizontal="left" vertical="center" wrapText="1"/>
    </xf>
    <xf numFmtId="0" fontId="29" fillId="17" borderId="17" xfId="0" applyFont="1" applyFill="1" applyBorder="1" applyAlignment="1">
      <alignment horizontal="center" vertical="center"/>
    </xf>
    <xf numFmtId="0" fontId="29" fillId="17" borderId="15" xfId="0" applyFont="1" applyFill="1" applyBorder="1" applyAlignment="1">
      <alignment horizontal="center" vertical="center"/>
    </xf>
    <xf numFmtId="0" fontId="57" fillId="17" borderId="45" xfId="0" applyFont="1" applyFill="1" applyBorder="1" applyAlignment="1">
      <alignment vertical="center"/>
    </xf>
    <xf numFmtId="0" fontId="58" fillId="17" borderId="0" xfId="0" applyFont="1" applyFill="1" applyAlignment="1">
      <alignment vertical="center"/>
    </xf>
    <xf numFmtId="0" fontId="29" fillId="17" borderId="8" xfId="0" applyFont="1" applyFill="1" applyBorder="1" applyAlignment="1">
      <alignment horizontal="center" vertical="center"/>
    </xf>
    <xf numFmtId="0" fontId="59" fillId="17" borderId="2" xfId="0" applyFont="1" applyFill="1" applyBorder="1" applyAlignment="1">
      <alignment horizontal="left" vertical="center"/>
    </xf>
    <xf numFmtId="0" fontId="59" fillId="17" borderId="3" xfId="0" applyFont="1" applyFill="1" applyBorder="1" applyAlignment="1">
      <alignment horizontal="left" vertical="center" wrapText="1"/>
    </xf>
    <xf numFmtId="0" fontId="59" fillId="17" borderId="3" xfId="0" applyFont="1" applyFill="1" applyBorder="1" applyAlignment="1">
      <alignment horizontal="center" vertical="center"/>
    </xf>
    <xf numFmtId="0" fontId="29" fillId="17" borderId="4" xfId="0" applyFont="1" applyFill="1" applyBorder="1" applyAlignment="1">
      <alignment horizontal="center" vertical="center"/>
    </xf>
    <xf numFmtId="0" fontId="0" fillId="0" borderId="25" xfId="0" applyBorder="1"/>
    <xf numFmtId="0" fontId="0" fillId="0" borderId="39" xfId="0" applyBorder="1"/>
    <xf numFmtId="0" fontId="67" fillId="3" borderId="7" xfId="0" applyFont="1" applyFill="1" applyBorder="1" applyAlignment="1">
      <alignment horizontal="left" vertical="top"/>
    </xf>
    <xf numFmtId="0" fontId="20" fillId="0" borderId="46" xfId="0" applyFont="1" applyBorder="1"/>
    <xf numFmtId="0" fontId="0" fillId="0" borderId="2" xfId="0" applyBorder="1"/>
    <xf numFmtId="0" fontId="10" fillId="0" borderId="22" xfId="0" applyFont="1" applyBorder="1"/>
    <xf numFmtId="0" fontId="3" fillId="0" borderId="14" xfId="0" applyFont="1" applyBorder="1"/>
    <xf numFmtId="0" fontId="3" fillId="0" borderId="27" xfId="0" applyFont="1" applyBorder="1"/>
    <xf numFmtId="0" fontId="3" fillId="3" borderId="40" xfId="0" applyFont="1" applyFill="1" applyBorder="1" applyAlignment="1">
      <alignment horizontal="left" vertical="top" indent="1"/>
    </xf>
    <xf numFmtId="0" fontId="3" fillId="3" borderId="41" xfId="0" applyFont="1" applyFill="1" applyBorder="1" applyAlignment="1">
      <alignment horizontal="left" vertical="top" indent="1"/>
    </xf>
    <xf numFmtId="0" fontId="3" fillId="3" borderId="7" xfId="0" applyFont="1" applyFill="1" applyBorder="1" applyAlignment="1">
      <alignment horizontal="left" vertical="top" indent="1"/>
    </xf>
    <xf numFmtId="0" fontId="20" fillId="3" borderId="7" xfId="0" applyFont="1" applyFill="1" applyBorder="1" applyAlignment="1">
      <alignment horizontal="left" vertical="top" indent="1"/>
    </xf>
    <xf numFmtId="0" fontId="22" fillId="3" borderId="42" xfId="0" applyFont="1" applyFill="1" applyBorder="1" applyAlignment="1">
      <alignment horizontal="left" vertical="top" indent="1"/>
    </xf>
    <xf numFmtId="0" fontId="20" fillId="3" borderId="40" xfId="0" applyFont="1" applyFill="1" applyBorder="1" applyAlignment="1">
      <alignment horizontal="left" vertical="top" indent="1"/>
    </xf>
    <xf numFmtId="0" fontId="22" fillId="3" borderId="40" xfId="0" applyFont="1" applyFill="1" applyBorder="1" applyAlignment="1">
      <alignment horizontal="left" vertical="top" indent="1"/>
    </xf>
    <xf numFmtId="0" fontId="22" fillId="3" borderId="41" xfId="0" applyFont="1" applyFill="1" applyBorder="1" applyAlignment="1">
      <alignment vertical="top"/>
    </xf>
    <xf numFmtId="0" fontId="3" fillId="0" borderId="23" xfId="0" applyFont="1" applyBorder="1" applyAlignment="1">
      <alignment horizontal="left" indent="1"/>
    </xf>
    <xf numFmtId="0" fontId="3" fillId="0" borderId="21" xfId="0" applyFont="1" applyBorder="1" applyAlignment="1">
      <alignment horizontal="left" indent="1"/>
    </xf>
    <xf numFmtId="0" fontId="21" fillId="0" borderId="7" xfId="0" applyFont="1" applyBorder="1" applyAlignment="1">
      <alignment horizontal="left" indent="1"/>
    </xf>
    <xf numFmtId="0" fontId="0" fillId="0" borderId="18" xfId="0" applyBorder="1"/>
    <xf numFmtId="0" fontId="16" fillId="15" borderId="1" xfId="0" applyFont="1" applyFill="1" applyBorder="1"/>
    <xf numFmtId="0" fontId="33" fillId="15" borderId="1" xfId="0" applyFont="1" applyFill="1" applyBorder="1"/>
    <xf numFmtId="0" fontId="16" fillId="15" borderId="1" xfId="0" applyFont="1" applyFill="1" applyBorder="1" applyAlignment="1">
      <alignment vertical="center"/>
    </xf>
    <xf numFmtId="0" fontId="6" fillId="15" borderId="1" xfId="0" applyFont="1" applyFill="1" applyBorder="1" applyAlignment="1">
      <alignment horizontal="center"/>
    </xf>
    <xf numFmtId="0" fontId="8" fillId="8" borderId="9" xfId="0" applyFont="1" applyFill="1" applyBorder="1" applyAlignment="1">
      <alignment vertical="center" wrapText="1"/>
    </xf>
    <xf numFmtId="0" fontId="19" fillId="15" borderId="44" xfId="0" applyFont="1" applyFill="1" applyBorder="1" applyAlignment="1">
      <alignment vertical="center"/>
    </xf>
    <xf numFmtId="0" fontId="65" fillId="0" borderId="0" xfId="0" applyFont="1" applyAlignment="1">
      <alignment horizontal="left"/>
    </xf>
    <xf numFmtId="0" fontId="6" fillId="0" borderId="1" xfId="0" applyFont="1" applyBorder="1"/>
    <xf numFmtId="0" fontId="5" fillId="20" borderId="1" xfId="0" applyFont="1" applyFill="1" applyBorder="1"/>
    <xf numFmtId="0" fontId="6" fillId="20" borderId="1" xfId="0" applyFont="1" applyFill="1" applyBorder="1"/>
    <xf numFmtId="0" fontId="10" fillId="9" borderId="17" xfId="0" applyFont="1" applyFill="1" applyBorder="1" applyAlignment="1">
      <alignment vertical="center"/>
    </xf>
    <xf numFmtId="0" fontId="10" fillId="9" borderId="35" xfId="0" applyFont="1" applyFill="1" applyBorder="1" applyAlignment="1">
      <alignment vertical="center"/>
    </xf>
    <xf numFmtId="0" fontId="5" fillId="0" borderId="0" xfId="0" quotePrefix="1" applyFont="1"/>
    <xf numFmtId="0" fontId="3" fillId="11" borderId="1" xfId="0" applyFont="1" applyFill="1" applyBorder="1" applyAlignment="1" applyProtection="1">
      <alignment horizontal="center"/>
      <protection locked="0"/>
    </xf>
    <xf numFmtId="0" fontId="6" fillId="15" borderId="1" xfId="0" applyFont="1" applyFill="1" applyBorder="1" applyAlignment="1">
      <alignment horizontal="center" wrapText="1"/>
    </xf>
    <xf numFmtId="0" fontId="24" fillId="3" borderId="0" xfId="0" quotePrefix="1" applyFont="1" applyFill="1" applyAlignment="1">
      <alignment horizontal="center" vertical="center"/>
    </xf>
    <xf numFmtId="0" fontId="17" fillId="0" borderId="0" xfId="0" applyFont="1"/>
    <xf numFmtId="0" fontId="52" fillId="0" borderId="3" xfId="0" applyFont="1" applyBorder="1" applyAlignment="1">
      <alignment vertical="center" wrapText="1"/>
    </xf>
    <xf numFmtId="0" fontId="33" fillId="0" borderId="0" xfId="0" applyFont="1" applyAlignment="1">
      <alignment horizontal="left" vertical="top"/>
    </xf>
    <xf numFmtId="0" fontId="14" fillId="0" borderId="0" xfId="0" applyFont="1" applyAlignment="1">
      <alignment vertical="center"/>
    </xf>
    <xf numFmtId="0" fontId="14" fillId="0" borderId="0" xfId="0" applyFont="1" applyAlignment="1">
      <alignment horizontal="left" vertical="center"/>
    </xf>
    <xf numFmtId="0" fontId="14" fillId="9" borderId="34" xfId="0" applyFont="1" applyFill="1" applyBorder="1" applyAlignment="1">
      <alignment vertical="center"/>
    </xf>
    <xf numFmtId="0" fontId="80" fillId="21" borderId="0" xfId="0" applyFont="1" applyFill="1" applyAlignment="1">
      <alignment vertical="top" wrapText="1"/>
    </xf>
    <xf numFmtId="0" fontId="20" fillId="0" borderId="7" xfId="0" applyFont="1" applyBorder="1" applyAlignment="1">
      <alignment horizontal="left" vertical="top" wrapText="1"/>
    </xf>
    <xf numFmtId="0" fontId="20" fillId="0" borderId="0" xfId="0" applyFont="1" applyAlignment="1">
      <alignment horizontal="left" vertical="top" wrapText="1"/>
    </xf>
    <xf numFmtId="0" fontId="20" fillId="0" borderId="8" xfId="0" applyFont="1" applyBorder="1" applyAlignment="1">
      <alignment horizontal="left" vertical="top" wrapText="1"/>
    </xf>
    <xf numFmtId="0" fontId="9" fillId="8" borderId="16" xfId="1" applyFont="1" applyFill="1" applyBorder="1" applyAlignment="1">
      <alignment horizontal="left" vertical="center"/>
    </xf>
    <xf numFmtId="0" fontId="9" fillId="8" borderId="17" xfId="1" applyFont="1" applyFill="1" applyBorder="1" applyAlignment="1">
      <alignment horizontal="left" vertical="center"/>
    </xf>
    <xf numFmtId="0" fontId="9" fillId="8" borderId="15" xfId="1" applyFont="1" applyFill="1" applyBorder="1" applyAlignment="1">
      <alignment horizontal="left" vertical="center"/>
    </xf>
    <xf numFmtId="0" fontId="20" fillId="0" borderId="7" xfId="0" applyFont="1" applyBorder="1" applyAlignment="1">
      <alignment horizontal="left" vertical="top"/>
    </xf>
    <xf numFmtId="0" fontId="20" fillId="0" borderId="0" xfId="0" applyFont="1" applyAlignment="1">
      <alignment horizontal="left" vertical="top"/>
    </xf>
    <xf numFmtId="0" fontId="20" fillId="3" borderId="2" xfId="0" applyFont="1" applyFill="1" applyBorder="1" applyAlignment="1">
      <alignment horizontal="left" vertical="top"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0" xfId="0" applyFont="1" applyFill="1" applyAlignment="1">
      <alignment horizontal="left" vertical="top" wrapText="1"/>
    </xf>
    <xf numFmtId="0" fontId="3" fillId="3" borderId="8" xfId="0" applyFont="1" applyFill="1" applyBorder="1" applyAlignment="1">
      <alignment horizontal="left" vertical="top" wrapText="1"/>
    </xf>
    <xf numFmtId="0" fontId="3" fillId="3" borderId="7" xfId="0" applyFont="1" applyFill="1" applyBorder="1" applyAlignment="1">
      <alignment horizontal="left" vertical="top"/>
    </xf>
    <xf numFmtId="0" fontId="3" fillId="3" borderId="0" xfId="0" applyFont="1" applyFill="1" applyAlignment="1">
      <alignment horizontal="left" vertical="top"/>
    </xf>
    <xf numFmtId="0" fontId="3" fillId="3" borderId="8" xfId="0" applyFont="1" applyFill="1" applyBorder="1" applyAlignment="1">
      <alignment horizontal="left" vertical="top"/>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3" fillId="0" borderId="7" xfId="0" applyFont="1" applyBorder="1" applyAlignment="1">
      <alignment horizontal="left" vertical="top"/>
    </xf>
    <xf numFmtId="0" fontId="3" fillId="0" borderId="0" xfId="0" applyFont="1" applyAlignment="1">
      <alignment horizontal="left" vertical="top"/>
    </xf>
    <xf numFmtId="0" fontId="3" fillId="0" borderId="8" xfId="0" applyFont="1" applyBorder="1" applyAlignment="1">
      <alignment horizontal="left" vertical="top"/>
    </xf>
    <xf numFmtId="0" fontId="10" fillId="3" borderId="7" xfId="0" applyFont="1" applyFill="1" applyBorder="1" applyAlignment="1">
      <alignment horizontal="left" vertical="top"/>
    </xf>
    <xf numFmtId="0" fontId="10" fillId="3" borderId="0" xfId="0" applyFont="1" applyFill="1" applyAlignment="1">
      <alignment horizontal="left" vertical="top"/>
    </xf>
    <xf numFmtId="0" fontId="10" fillId="3" borderId="8" xfId="0" applyFont="1" applyFill="1" applyBorder="1" applyAlignment="1">
      <alignment horizontal="left"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0" fillId="0" borderId="7" xfId="0" applyFont="1" applyBorder="1" applyAlignment="1">
      <alignment horizontal="left" vertical="top"/>
    </xf>
    <xf numFmtId="0" fontId="10" fillId="0" borderId="0" xfId="0" applyFont="1" applyAlignment="1">
      <alignment horizontal="left" vertical="top"/>
    </xf>
    <xf numFmtId="0" fontId="10" fillId="0" borderId="8" xfId="0" applyFont="1" applyBorder="1" applyAlignment="1">
      <alignment horizontal="left" vertical="top"/>
    </xf>
    <xf numFmtId="0" fontId="10" fillId="3" borderId="7" xfId="0" applyFont="1" applyFill="1" applyBorder="1" applyAlignment="1">
      <alignment horizontal="center" vertical="top"/>
    </xf>
    <xf numFmtId="0" fontId="10" fillId="3" borderId="0" xfId="0" applyFont="1" applyFill="1" applyAlignment="1">
      <alignment horizontal="center" vertical="top"/>
    </xf>
    <xf numFmtId="0" fontId="10" fillId="3" borderId="8" xfId="0" applyFont="1" applyFill="1" applyBorder="1" applyAlignment="1">
      <alignment horizontal="center" vertical="top"/>
    </xf>
    <xf numFmtId="0" fontId="9" fillId="19" borderId="16" xfId="1" applyFont="1" applyFill="1" applyBorder="1" applyAlignment="1">
      <alignment horizontal="left" vertical="center"/>
    </xf>
    <xf numFmtId="0" fontId="9" fillId="19" borderId="17" xfId="1" applyFont="1" applyFill="1" applyBorder="1" applyAlignment="1">
      <alignment horizontal="left" vertical="center"/>
    </xf>
    <xf numFmtId="0" fontId="9" fillId="19" borderId="15" xfId="1" applyFont="1" applyFill="1" applyBorder="1" applyAlignment="1">
      <alignment horizontal="left" vertical="center"/>
    </xf>
    <xf numFmtId="0" fontId="11" fillId="0" borderId="7" xfId="0" applyFont="1" applyBorder="1" applyAlignment="1">
      <alignment horizontal="left" vertical="top" wrapText="1"/>
    </xf>
    <xf numFmtId="0" fontId="11" fillId="0" borderId="0" xfId="0" applyFont="1" applyAlignment="1">
      <alignment horizontal="left" vertical="top" wrapText="1"/>
    </xf>
    <xf numFmtId="0" fontId="11" fillId="0" borderId="8" xfId="0" applyFont="1" applyBorder="1" applyAlignment="1">
      <alignment horizontal="left" vertical="top" wrapText="1"/>
    </xf>
    <xf numFmtId="0" fontId="45" fillId="0" borderId="7" xfId="0" applyFont="1" applyBorder="1" applyAlignment="1">
      <alignment horizontal="left" vertical="top" wrapText="1"/>
    </xf>
    <xf numFmtId="0" fontId="3" fillId="0" borderId="0" xfId="0" applyFont="1" applyAlignment="1">
      <alignment horizontal="left" vertical="top" wrapText="1"/>
    </xf>
    <xf numFmtId="0" fontId="3" fillId="0" borderId="8" xfId="0" applyFont="1" applyBorder="1" applyAlignment="1">
      <alignment horizontal="left" vertical="top" wrapText="1"/>
    </xf>
    <xf numFmtId="0" fontId="10" fillId="3" borderId="7" xfId="0" applyFont="1" applyFill="1" applyBorder="1" applyAlignment="1">
      <alignment horizontal="left" vertical="top" wrapText="1"/>
    </xf>
    <xf numFmtId="0" fontId="10" fillId="3" borderId="0" xfId="0" applyFont="1" applyFill="1" applyAlignment="1">
      <alignment horizontal="left" vertical="top" wrapText="1"/>
    </xf>
    <xf numFmtId="0" fontId="10" fillId="3" borderId="8" xfId="0" applyFont="1" applyFill="1" applyBorder="1" applyAlignment="1">
      <alignment horizontal="left" vertical="top" wrapText="1"/>
    </xf>
    <xf numFmtId="0" fontId="28" fillId="3" borderId="7" xfId="2" applyFont="1" applyFill="1" applyBorder="1" applyAlignment="1">
      <alignment horizontal="center" vertical="top"/>
    </xf>
    <xf numFmtId="0" fontId="28" fillId="3" borderId="0" xfId="2" applyFont="1" applyFill="1" applyBorder="1" applyAlignment="1">
      <alignment horizontal="center" vertical="top"/>
    </xf>
    <xf numFmtId="0" fontId="28" fillId="3" borderId="8" xfId="2" applyFont="1" applyFill="1" applyBorder="1" applyAlignment="1">
      <alignment horizontal="center" vertical="top"/>
    </xf>
    <xf numFmtId="0" fontId="3" fillId="0" borderId="7" xfId="0" applyFont="1" applyBorder="1" applyAlignment="1">
      <alignment horizontal="left" vertical="top" wrapText="1"/>
    </xf>
    <xf numFmtId="0" fontId="12" fillId="3" borderId="0" xfId="0" applyFont="1" applyFill="1" applyAlignment="1">
      <alignment horizontal="left" vertical="center" wrapText="1"/>
    </xf>
    <xf numFmtId="0" fontId="9" fillId="18" borderId="16" xfId="1" applyFont="1" applyFill="1" applyBorder="1" applyAlignment="1">
      <alignment horizontal="left" vertical="center"/>
    </xf>
    <xf numFmtId="0" fontId="9" fillId="18" borderId="17" xfId="1" applyFont="1" applyFill="1" applyBorder="1" applyAlignment="1">
      <alignment horizontal="left" vertical="center"/>
    </xf>
    <xf numFmtId="0" fontId="9" fillId="18" borderId="15" xfId="1" applyFont="1" applyFill="1" applyBorder="1" applyAlignment="1">
      <alignment horizontal="left" vertical="center"/>
    </xf>
    <xf numFmtId="0" fontId="3" fillId="3" borderId="16" xfId="0" applyFont="1" applyFill="1" applyBorder="1" applyAlignment="1">
      <alignment horizontal="left" vertical="top"/>
    </xf>
    <xf numFmtId="0" fontId="3" fillId="3" borderId="17" xfId="0" applyFont="1" applyFill="1" applyBorder="1" applyAlignment="1">
      <alignment horizontal="left" vertical="top"/>
    </xf>
    <xf numFmtId="0" fontId="3" fillId="3" borderId="15" xfId="0" applyFont="1" applyFill="1" applyBorder="1" applyAlignment="1">
      <alignment horizontal="left" vertical="top"/>
    </xf>
    <xf numFmtId="0" fontId="10" fillId="3" borderId="31" xfId="0" applyFont="1" applyFill="1" applyBorder="1" applyAlignment="1">
      <alignment horizontal="left" vertical="center" wrapText="1"/>
    </xf>
    <xf numFmtId="0" fontId="10" fillId="3" borderId="33" xfId="0" applyFont="1" applyFill="1" applyBorder="1" applyAlignment="1">
      <alignment horizontal="left" vertical="center" wrapText="1"/>
    </xf>
    <xf numFmtId="0" fontId="10" fillId="3" borderId="32" xfId="0" applyFont="1" applyFill="1" applyBorder="1" applyAlignment="1">
      <alignment horizontal="left" vertical="center" wrapText="1"/>
    </xf>
    <xf numFmtId="0" fontId="10" fillId="3" borderId="7" xfId="0" applyFont="1" applyFill="1" applyBorder="1" applyAlignment="1">
      <alignment horizontal="center" vertical="top" wrapText="1"/>
    </xf>
    <xf numFmtId="0" fontId="10" fillId="3" borderId="0" xfId="0" applyFont="1" applyFill="1" applyAlignment="1">
      <alignment horizontal="center" vertical="top" wrapText="1"/>
    </xf>
    <xf numFmtId="0" fontId="10" fillId="3" borderId="8" xfId="0" applyFont="1" applyFill="1" applyBorder="1" applyAlignment="1">
      <alignment horizontal="center" vertical="top" wrapText="1"/>
    </xf>
    <xf numFmtId="0" fontId="9" fillId="7" borderId="16" xfId="1" applyFont="1" applyFill="1" applyBorder="1" applyAlignment="1">
      <alignment horizontal="left" vertical="center"/>
    </xf>
    <xf numFmtId="0" fontId="9" fillId="7" borderId="17" xfId="1" applyFont="1" applyFill="1" applyBorder="1" applyAlignment="1">
      <alignment horizontal="left" vertical="center"/>
    </xf>
    <xf numFmtId="0" fontId="9" fillId="7" borderId="15" xfId="1" applyFont="1" applyFill="1" applyBorder="1" applyAlignment="1">
      <alignment horizontal="left" vertical="center"/>
    </xf>
    <xf numFmtId="0" fontId="9" fillId="18" borderId="16" xfId="0" applyFont="1" applyFill="1" applyBorder="1" applyAlignment="1">
      <alignment horizontal="left" vertical="center"/>
    </xf>
    <xf numFmtId="0" fontId="9" fillId="18" borderId="17" xfId="0" applyFont="1" applyFill="1" applyBorder="1" applyAlignment="1">
      <alignment horizontal="left" vertical="center"/>
    </xf>
    <xf numFmtId="0" fontId="9" fillId="18" borderId="15" xfId="0" applyFont="1" applyFill="1" applyBorder="1" applyAlignment="1">
      <alignment horizontal="left" vertical="center"/>
    </xf>
    <xf numFmtId="0" fontId="3" fillId="16" borderId="0" xfId="0" applyFont="1" applyFill="1" applyAlignment="1">
      <alignment horizontal="left" vertical="top" wrapText="1"/>
    </xf>
    <xf numFmtId="0" fontId="60" fillId="9" borderId="31" xfId="0" applyFont="1" applyFill="1" applyBorder="1" applyAlignment="1">
      <alignment horizontal="left" vertical="center" wrapText="1"/>
    </xf>
    <xf numFmtId="0" fontId="60" fillId="9" borderId="33" xfId="0" applyFont="1" applyFill="1" applyBorder="1" applyAlignment="1">
      <alignment horizontal="left" vertical="center" wrapText="1"/>
    </xf>
    <xf numFmtId="0" fontId="60" fillId="9" borderId="32" xfId="0" applyFont="1" applyFill="1" applyBorder="1" applyAlignment="1">
      <alignment horizontal="left" vertical="center" wrapText="1"/>
    </xf>
    <xf numFmtId="0" fontId="9" fillId="5" borderId="7" xfId="0" applyFont="1" applyFill="1" applyBorder="1" applyAlignment="1">
      <alignment horizontal="left" vertical="center"/>
    </xf>
    <xf numFmtId="0" fontId="9" fillId="5" borderId="0" xfId="0" applyFont="1" applyFill="1" applyAlignment="1">
      <alignment horizontal="left" vertical="center"/>
    </xf>
    <xf numFmtId="0" fontId="9" fillId="8" borderId="16" xfId="0" applyFont="1" applyFill="1" applyBorder="1" applyAlignment="1">
      <alignment horizontal="left" vertical="center"/>
    </xf>
    <xf numFmtId="0" fontId="9" fillId="8" borderId="17" xfId="0" applyFont="1" applyFill="1" applyBorder="1" applyAlignment="1">
      <alignment horizontal="left" vertical="center"/>
    </xf>
    <xf numFmtId="0" fontId="9" fillId="8" borderId="15" xfId="0" applyFont="1" applyFill="1" applyBorder="1" applyAlignment="1">
      <alignment horizontal="left" vertical="center"/>
    </xf>
    <xf numFmtId="0" fontId="11" fillId="3" borderId="22" xfId="0" applyFont="1" applyFill="1" applyBorder="1" applyAlignment="1">
      <alignment vertical="top"/>
    </xf>
    <xf numFmtId="0" fontId="11" fillId="3" borderId="26" xfId="0" applyFont="1" applyFill="1" applyBorder="1" applyAlignment="1">
      <alignment vertical="top"/>
    </xf>
    <xf numFmtId="0" fontId="11" fillId="3" borderId="14" xfId="0" applyFont="1" applyFill="1" applyBorder="1" applyAlignment="1">
      <alignment vertical="top"/>
    </xf>
    <xf numFmtId="0" fontId="20" fillId="3" borderId="23" xfId="0" applyFont="1" applyFill="1" applyBorder="1" applyAlignment="1">
      <alignment horizontal="left" vertical="top" indent="1"/>
    </xf>
    <xf numFmtId="0" fontId="20" fillId="3" borderId="0" xfId="0" applyFont="1" applyFill="1" applyAlignment="1">
      <alignment horizontal="left" vertical="top" indent="1"/>
    </xf>
    <xf numFmtId="0" fontId="20" fillId="3" borderId="27" xfId="0" applyFont="1" applyFill="1" applyBorder="1" applyAlignment="1">
      <alignment horizontal="left" vertical="top" indent="1"/>
    </xf>
    <xf numFmtId="0" fontId="20" fillId="3" borderId="21" xfId="0" applyFont="1" applyFill="1" applyBorder="1" applyAlignment="1">
      <alignment horizontal="left" vertical="top" indent="1"/>
    </xf>
    <xf numFmtId="0" fontId="20" fillId="3" borderId="24" xfId="0" applyFont="1" applyFill="1" applyBorder="1" applyAlignment="1">
      <alignment horizontal="left" vertical="top" indent="1"/>
    </xf>
    <xf numFmtId="0" fontId="20" fillId="3" borderId="28" xfId="0" applyFont="1" applyFill="1" applyBorder="1" applyAlignment="1">
      <alignment horizontal="left" vertical="top" indent="1"/>
    </xf>
    <xf numFmtId="0" fontId="55" fillId="5" borderId="0" xfId="0" applyFont="1" applyFill="1" applyAlignment="1">
      <alignment horizontal="left" vertical="center" wrapText="1"/>
    </xf>
    <xf numFmtId="0" fontId="12" fillId="16" borderId="33" xfId="0" applyFont="1" applyFill="1" applyBorder="1" applyAlignment="1">
      <alignment horizontal="left" vertical="center" wrapText="1"/>
    </xf>
    <xf numFmtId="0" fontId="8" fillId="5" borderId="9"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40" fillId="12" borderId="1" xfId="0" applyFont="1" applyFill="1" applyBorder="1" applyAlignment="1">
      <alignment horizontal="center" vertical="center"/>
    </xf>
    <xf numFmtId="0" fontId="44" fillId="4" borderId="7" xfId="0" applyFont="1" applyFill="1" applyBorder="1" applyAlignment="1">
      <alignment horizontal="center" vertical="center" wrapText="1"/>
    </xf>
    <xf numFmtId="0" fontId="44" fillId="4" borderId="0" xfId="0" applyFont="1" applyFill="1" applyAlignment="1">
      <alignment horizontal="center" vertical="center" wrapText="1"/>
    </xf>
    <xf numFmtId="0" fontId="44" fillId="4" borderId="8"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4" fillId="4" borderId="3" xfId="0" applyFont="1" applyFill="1" applyBorder="1" applyAlignment="1">
      <alignment horizontal="center" vertical="center" wrapText="1"/>
    </xf>
    <xf numFmtId="0" fontId="44" fillId="4" borderId="4" xfId="0" applyFont="1" applyFill="1" applyBorder="1" applyAlignment="1">
      <alignment horizontal="center" vertical="center" wrapText="1"/>
    </xf>
    <xf numFmtId="0" fontId="20" fillId="14" borderId="31" xfId="0" applyFont="1" applyFill="1" applyBorder="1" applyAlignment="1">
      <alignment horizontal="center" vertical="center"/>
    </xf>
    <xf numFmtId="0" fontId="20" fillId="14" borderId="33" xfId="0" applyFont="1" applyFill="1" applyBorder="1" applyAlignment="1">
      <alignment horizontal="center" vertical="center"/>
    </xf>
    <xf numFmtId="0" fontId="20" fillId="14" borderId="32" xfId="0" applyFont="1" applyFill="1" applyBorder="1" applyAlignment="1">
      <alignment horizontal="center" vertical="center"/>
    </xf>
    <xf numFmtId="0" fontId="14" fillId="14" borderId="1" xfId="0" applyFont="1" applyFill="1" applyBorder="1" applyAlignment="1" applyProtection="1">
      <alignment horizontal="left" vertical="center"/>
      <protection locked="0"/>
    </xf>
    <xf numFmtId="0" fontId="14" fillId="3" borderId="1" xfId="0" applyFont="1" applyFill="1" applyBorder="1" applyAlignment="1">
      <alignment horizontal="left" vertical="center"/>
    </xf>
    <xf numFmtId="0" fontId="8" fillId="5" borderId="10"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30"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41" fillId="5" borderId="16" xfId="0" applyFont="1" applyFill="1" applyBorder="1" applyAlignment="1">
      <alignment horizontal="left" vertical="center" wrapText="1"/>
    </xf>
    <xf numFmtId="0" fontId="41" fillId="5" borderId="17" xfId="0" applyFont="1" applyFill="1" applyBorder="1" applyAlignment="1">
      <alignment horizontal="left" vertical="center" wrapText="1"/>
    </xf>
    <xf numFmtId="0" fontId="41" fillId="5" borderId="15" xfId="0" applyFont="1" applyFill="1" applyBorder="1" applyAlignment="1">
      <alignment horizontal="left" vertical="center" wrapText="1"/>
    </xf>
    <xf numFmtId="0" fontId="41" fillId="5" borderId="7" xfId="0" applyFont="1" applyFill="1" applyBorder="1" applyAlignment="1">
      <alignment horizontal="left" vertical="center" wrapText="1"/>
    </xf>
    <xf numFmtId="0" fontId="41" fillId="5" borderId="0" xfId="0" applyFont="1" applyFill="1" applyAlignment="1">
      <alignment horizontal="left" vertical="center" wrapText="1"/>
    </xf>
    <xf numFmtId="0" fontId="41" fillId="5" borderId="8" xfId="0" applyFont="1" applyFill="1" applyBorder="1" applyAlignment="1">
      <alignment horizontal="left" vertical="center" wrapText="1"/>
    </xf>
    <xf numFmtId="0" fontId="76" fillId="0" borderId="17" xfId="0" applyFont="1" applyBorder="1" applyAlignment="1">
      <alignment horizontal="left" vertical="center"/>
    </xf>
    <xf numFmtId="0" fontId="43" fillId="0" borderId="22" xfId="0" applyFont="1" applyBorder="1" applyAlignment="1" applyProtection="1">
      <alignment horizontal="left" vertical="top" wrapText="1"/>
      <protection locked="0"/>
    </xf>
    <xf numFmtId="0" fontId="43" fillId="0" borderId="26" xfId="0" applyFont="1" applyBorder="1" applyAlignment="1" applyProtection="1">
      <alignment horizontal="left" vertical="top" wrapText="1"/>
      <protection locked="0"/>
    </xf>
    <xf numFmtId="0" fontId="43" fillId="0" borderId="14" xfId="0" applyFont="1" applyBorder="1" applyAlignment="1" applyProtection="1">
      <alignment horizontal="left" vertical="top" wrapText="1"/>
      <protection locked="0"/>
    </xf>
    <xf numFmtId="0" fontId="43" fillId="0" borderId="23" xfId="0" applyFont="1" applyBorder="1" applyAlignment="1" applyProtection="1">
      <alignment horizontal="left" vertical="top" wrapText="1"/>
      <protection locked="0"/>
    </xf>
    <xf numFmtId="0" fontId="43" fillId="0" borderId="0" xfId="0" applyFont="1" applyAlignment="1" applyProtection="1">
      <alignment horizontal="left" vertical="top" wrapText="1"/>
      <protection locked="0"/>
    </xf>
    <xf numFmtId="0" fontId="43" fillId="0" borderId="27" xfId="0" applyFont="1" applyBorder="1" applyAlignment="1" applyProtection="1">
      <alignment horizontal="left" vertical="top" wrapText="1"/>
      <protection locked="0"/>
    </xf>
    <xf numFmtId="0" fontId="43" fillId="0" borderId="21" xfId="0" applyFont="1" applyBorder="1" applyAlignment="1" applyProtection="1">
      <alignment horizontal="left" vertical="top" wrapText="1"/>
      <protection locked="0"/>
    </xf>
    <xf numFmtId="0" fontId="43" fillId="0" borderId="24" xfId="0" applyFont="1" applyBorder="1" applyAlignment="1" applyProtection="1">
      <alignment horizontal="left" vertical="top" wrapText="1"/>
      <protection locked="0"/>
    </xf>
    <xf numFmtId="0" fontId="43" fillId="0" borderId="28" xfId="0" applyFont="1" applyBorder="1" applyAlignment="1" applyProtection="1">
      <alignment horizontal="left" vertical="top" wrapText="1"/>
      <protection locked="0"/>
    </xf>
    <xf numFmtId="0" fontId="29" fillId="0" borderId="19" xfId="0" applyFont="1" applyBorder="1" applyAlignment="1" applyProtection="1">
      <alignment horizontal="center" vertical="center" wrapText="1"/>
      <protection locked="0"/>
    </xf>
    <xf numFmtId="0" fontId="29" fillId="0" borderId="18" xfId="0" applyFont="1" applyBorder="1" applyAlignment="1" applyProtection="1">
      <alignment horizontal="center" vertical="center" wrapText="1"/>
      <protection locked="0"/>
    </xf>
    <xf numFmtId="0" fontId="16" fillId="3" borderId="0" xfId="0" applyFont="1" applyFill="1" applyAlignment="1">
      <alignment horizontal="center"/>
    </xf>
    <xf numFmtId="0" fontId="8" fillId="8" borderId="34" xfId="0" applyFont="1" applyFill="1" applyBorder="1" applyAlignment="1">
      <alignment horizontal="center" vertical="center" wrapText="1"/>
    </xf>
    <xf numFmtId="0" fontId="8" fillId="8" borderId="15" xfId="0" applyFont="1" applyFill="1" applyBorder="1" applyAlignment="1">
      <alignment horizontal="center" vertical="center" wrapText="1"/>
    </xf>
    <xf numFmtId="0" fontId="16" fillId="0" borderId="0" xfId="0" applyFont="1" applyAlignment="1">
      <alignment horizontal="center"/>
    </xf>
    <xf numFmtId="0" fontId="55" fillId="8" borderId="0" xfId="0" applyFont="1" applyFill="1" applyAlignment="1">
      <alignment horizontal="left" vertical="center"/>
    </xf>
    <xf numFmtId="0" fontId="14" fillId="14" borderId="19" xfId="0" applyFont="1" applyFill="1" applyBorder="1" applyAlignment="1">
      <alignment horizontal="left" vertical="center"/>
    </xf>
    <xf numFmtId="0" fontId="14" fillId="14" borderId="25" xfId="0" applyFont="1" applyFill="1" applyBorder="1" applyAlignment="1">
      <alignment horizontal="left" vertical="center"/>
    </xf>
    <xf numFmtId="0" fontId="14" fillId="14" borderId="39" xfId="0" applyFont="1" applyFill="1" applyBorder="1" applyAlignment="1">
      <alignment horizontal="left" vertical="center"/>
    </xf>
    <xf numFmtId="0" fontId="10" fillId="9" borderId="16" xfId="0" applyFont="1" applyFill="1" applyBorder="1" applyAlignment="1">
      <alignment horizontal="left" vertical="top"/>
    </xf>
    <xf numFmtId="0" fontId="10" fillId="9" borderId="17" xfId="0" applyFont="1" applyFill="1" applyBorder="1" applyAlignment="1">
      <alignment horizontal="left" vertical="top"/>
    </xf>
    <xf numFmtId="0" fontId="10" fillId="9" borderId="15" xfId="0" applyFont="1" applyFill="1" applyBorder="1" applyAlignment="1">
      <alignment horizontal="left" vertical="top"/>
    </xf>
    <xf numFmtId="0" fontId="3" fillId="9" borderId="2" xfId="0" applyFont="1" applyFill="1" applyBorder="1" applyAlignment="1">
      <alignment horizontal="left" vertical="top" wrapText="1"/>
    </xf>
    <xf numFmtId="0" fontId="3" fillId="9" borderId="3" xfId="0" applyFont="1" applyFill="1" applyBorder="1" applyAlignment="1">
      <alignment horizontal="left" vertical="top"/>
    </xf>
    <xf numFmtId="0" fontId="3" fillId="9" borderId="4" xfId="0" applyFont="1" applyFill="1" applyBorder="1" applyAlignment="1">
      <alignment horizontal="left" vertical="top"/>
    </xf>
    <xf numFmtId="0" fontId="16" fillId="21" borderId="3" xfId="0" applyFont="1" applyFill="1" applyBorder="1" applyAlignment="1">
      <alignment horizontal="center" vertical="center"/>
    </xf>
    <xf numFmtId="0" fontId="19" fillId="15" borderId="52" xfId="0" applyFont="1" applyFill="1" applyBorder="1" applyAlignment="1">
      <alignment horizontal="center" vertical="center"/>
    </xf>
    <xf numFmtId="0" fontId="19" fillId="15" borderId="44" xfId="0" applyFont="1" applyFill="1" applyBorder="1" applyAlignment="1">
      <alignment horizontal="center" vertical="center"/>
    </xf>
    <xf numFmtId="0" fontId="74" fillId="23" borderId="47" xfId="6" applyFont="1" applyAlignment="1">
      <alignment horizontal="left" vertical="center"/>
    </xf>
    <xf numFmtId="0" fontId="58" fillId="17" borderId="51" xfId="0" applyFont="1" applyFill="1" applyBorder="1" applyAlignment="1">
      <alignment horizontal="left" vertical="center"/>
    </xf>
    <xf numFmtId="0" fontId="58" fillId="17" borderId="0" xfId="0" applyFont="1" applyFill="1" applyAlignment="1">
      <alignment horizontal="left" vertical="center"/>
    </xf>
    <xf numFmtId="0" fontId="5" fillId="9" borderId="2" xfId="0" applyFont="1" applyFill="1" applyBorder="1" applyAlignment="1">
      <alignment horizontal="left" vertical="center" wrapText="1"/>
    </xf>
    <xf numFmtId="0" fontId="5" fillId="9" borderId="3" xfId="0" applyFont="1" applyFill="1" applyBorder="1" applyAlignment="1">
      <alignment horizontal="left" vertical="center" wrapText="1"/>
    </xf>
    <xf numFmtId="0" fontId="5" fillId="9" borderId="4" xfId="0" applyFont="1" applyFill="1" applyBorder="1" applyAlignment="1">
      <alignment horizontal="left" vertical="center" wrapText="1"/>
    </xf>
    <xf numFmtId="0" fontId="73" fillId="22" borderId="47" xfId="5" applyFont="1" applyAlignment="1">
      <alignment horizontal="left" vertical="center" wrapText="1"/>
    </xf>
    <xf numFmtId="0" fontId="44" fillId="23" borderId="48" xfId="6" applyFont="1" applyBorder="1" applyAlignment="1">
      <alignment horizontal="left" vertical="center" wrapText="1"/>
    </xf>
    <xf numFmtId="0" fontId="44" fillId="23" borderId="49" xfId="6" applyFont="1" applyBorder="1" applyAlignment="1">
      <alignment horizontal="left" vertical="center"/>
    </xf>
    <xf numFmtId="0" fontId="44" fillId="23" borderId="50" xfId="6" applyFont="1" applyBorder="1" applyAlignment="1">
      <alignment horizontal="left" vertical="center"/>
    </xf>
    <xf numFmtId="0" fontId="12" fillId="11" borderId="31" xfId="0" applyFont="1" applyFill="1" applyBorder="1" applyAlignment="1">
      <alignment horizontal="center"/>
    </xf>
    <xf numFmtId="0" fontId="12" fillId="11" borderId="33" xfId="0" applyFont="1" applyFill="1" applyBorder="1" applyAlignment="1">
      <alignment horizontal="center"/>
    </xf>
    <xf numFmtId="0" fontId="12" fillId="11" borderId="32" xfId="0" applyFont="1" applyFill="1" applyBorder="1" applyAlignment="1">
      <alignment horizontal="center"/>
    </xf>
    <xf numFmtId="0" fontId="39" fillId="0" borderId="31" xfId="0" applyFont="1" applyBorder="1" applyAlignment="1">
      <alignment horizontal="left" vertical="top" wrapText="1"/>
    </xf>
    <xf numFmtId="0" fontId="39" fillId="0" borderId="33" xfId="0" applyFont="1" applyBorder="1" applyAlignment="1">
      <alignment horizontal="left" vertical="top"/>
    </xf>
    <xf numFmtId="0" fontId="39" fillId="0" borderId="32" xfId="0" applyFont="1" applyBorder="1" applyAlignment="1">
      <alignment horizontal="left" vertical="top"/>
    </xf>
    <xf numFmtId="0" fontId="35" fillId="9" borderId="7" xfId="0" applyFont="1" applyFill="1" applyBorder="1" applyAlignment="1">
      <alignment horizontal="left" vertical="top"/>
    </xf>
    <xf numFmtId="0" fontId="35" fillId="9" borderId="0" xfId="0" applyFont="1" applyFill="1" applyAlignment="1">
      <alignment horizontal="left" vertical="top"/>
    </xf>
    <xf numFmtId="0" fontId="35" fillId="9" borderId="8" xfId="0" applyFont="1" applyFill="1" applyBorder="1" applyAlignment="1">
      <alignment horizontal="left" vertical="top"/>
    </xf>
    <xf numFmtId="0" fontId="35" fillId="9" borderId="2" xfId="0" applyFont="1" applyFill="1" applyBorder="1" applyAlignment="1">
      <alignment horizontal="left" vertical="top" wrapText="1"/>
    </xf>
    <xf numFmtId="0" fontId="35" fillId="9" borderId="3" xfId="0" applyFont="1" applyFill="1" applyBorder="1" applyAlignment="1">
      <alignment horizontal="left" vertical="top" wrapText="1"/>
    </xf>
    <xf numFmtId="0" fontId="35" fillId="9" borderId="4" xfId="0" applyFont="1" applyFill="1" applyBorder="1" applyAlignment="1">
      <alignment horizontal="left" vertical="top" wrapText="1"/>
    </xf>
    <xf numFmtId="0" fontId="39" fillId="11" borderId="16" xfId="0" applyFont="1" applyFill="1" applyBorder="1" applyAlignment="1">
      <alignment horizontal="center" vertical="center"/>
    </xf>
    <xf numFmtId="0" fontId="39" fillId="11" borderId="17" xfId="0" applyFont="1" applyFill="1" applyBorder="1" applyAlignment="1">
      <alignment horizontal="center" vertical="center"/>
    </xf>
    <xf numFmtId="0" fontId="39" fillId="11" borderId="15" xfId="0" applyFont="1" applyFill="1" applyBorder="1" applyAlignment="1">
      <alignment horizontal="center" vertical="center"/>
    </xf>
    <xf numFmtId="0" fontId="10" fillId="4" borderId="0" xfId="0" applyFont="1" applyFill="1" applyAlignment="1">
      <alignment horizontal="center" vertical="center" wrapText="1"/>
    </xf>
  </cellXfs>
  <cellStyles count="7">
    <cellStyle name="Beregning" xfId="6" builtinId="22"/>
    <cellStyle name="Hyperkobling" xfId="2" builtinId="8"/>
    <cellStyle name="Inndata" xfId="5" builtinId="20"/>
    <cellStyle name="Komma" xfId="3" builtinId="3"/>
    <cellStyle name="Normal" xfId="0" builtinId="0"/>
    <cellStyle name="Prosent" xfId="4" builtinId="5"/>
    <cellStyle name="Uthevingsfarge3" xfId="1" builtinId="37"/>
  </cellStyles>
  <dxfs count="41">
    <dxf>
      <font>
        <b/>
        <i val="0"/>
        <color auto="1"/>
      </font>
      <fill>
        <patternFill>
          <bgColor rgb="FF00B050"/>
        </patternFill>
      </fill>
    </dxf>
    <dxf>
      <font>
        <color auto="1"/>
      </font>
      <fill>
        <patternFill>
          <bgColor theme="5" tint="0.59996337778862885"/>
        </patternFill>
      </fill>
      <border>
        <left style="dashed">
          <color rgb="FFFF0000"/>
        </left>
        <right style="dashed">
          <color rgb="FFFF0000"/>
        </right>
        <top style="dashed">
          <color rgb="FFFF0000"/>
        </top>
        <bottom style="dashed">
          <color rgb="FFFF0000"/>
        </bottom>
      </border>
    </dxf>
    <dxf>
      <fill>
        <patternFill>
          <bgColor theme="5" tint="0.59996337778862885"/>
        </patternFill>
      </fill>
    </dxf>
    <dxf>
      <font>
        <color theme="1" tint="0.24994659260841701"/>
      </font>
      <fill>
        <patternFill>
          <fgColor auto="1"/>
          <bgColor theme="0" tint="-0.14996795556505021"/>
        </patternFill>
      </fill>
    </dxf>
    <dxf>
      <font>
        <b/>
        <i/>
        <color rgb="FF00B050"/>
      </font>
    </dxf>
    <dxf>
      <font>
        <b/>
        <i/>
        <color rgb="FFFF0000"/>
      </font>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166" formatCode=";;;"/>
    </dxf>
    <dxf>
      <font>
        <b/>
        <i/>
        <color rgb="FF00B050"/>
      </font>
    </dxf>
    <dxf>
      <font>
        <b/>
        <i/>
        <color rgb="FFFF0000"/>
      </font>
    </dxf>
    <dxf>
      <font>
        <b/>
        <i/>
        <color rgb="FF00B050"/>
      </font>
    </dxf>
    <dxf>
      <font>
        <b/>
        <i/>
        <color rgb="FFFF0000"/>
      </font>
    </dxf>
    <dxf>
      <font>
        <color auto="1"/>
      </font>
      <numFmt numFmtId="166" formatCode=";;;"/>
    </dxf>
    <dxf>
      <font>
        <b val="0"/>
        <i/>
        <color theme="0" tint="-0.34998626667073579"/>
      </font>
    </dxf>
    <dxf>
      <font>
        <color auto="1"/>
      </font>
      <numFmt numFmtId="166" formatCode=";;;"/>
    </dxf>
    <dxf>
      <font>
        <b val="0"/>
        <i/>
        <color theme="0" tint="-0.34998626667073579"/>
      </font>
    </dxf>
    <dxf>
      <fill>
        <patternFill patternType="darkDown">
          <fgColor theme="1" tint="0.499984740745262"/>
        </patternFill>
      </fill>
    </dxf>
    <dxf>
      <fill>
        <patternFill patternType="darkDown">
          <fgColor theme="1" tint="0.499984740745262"/>
        </patternFill>
      </fill>
    </dxf>
    <dxf>
      <fill>
        <patternFill>
          <bgColor theme="5" tint="0.59996337778862885"/>
        </patternFill>
      </fill>
      <border>
        <left style="dashed">
          <color rgb="FFFF0000"/>
        </left>
        <right style="dashed">
          <color rgb="FFFF0000"/>
        </right>
        <top style="dashed">
          <color rgb="FFFF0000"/>
        </top>
        <bottom style="dashed">
          <color rgb="FFFF0000"/>
        </bottom>
        <vertical/>
        <horizontal/>
      </border>
    </dxf>
    <dxf>
      <fill>
        <patternFill patternType="darkDown">
          <fgColor theme="1" tint="0.499984740745262"/>
        </patternFill>
      </fill>
    </dxf>
    <dxf>
      <fill>
        <patternFill>
          <bgColor theme="5" tint="0.59996337778862885"/>
        </patternFill>
      </fill>
      <border>
        <left style="dashed">
          <color rgb="FFFF0000"/>
        </left>
        <right style="dashed">
          <color rgb="FFFF0000"/>
        </right>
        <top style="dashed">
          <color rgb="FFFF0000"/>
        </top>
        <bottom style="dashed">
          <color rgb="FFFF0000"/>
        </bottom>
        <vertical/>
        <horizontal/>
      </border>
    </dxf>
    <dxf>
      <fill>
        <patternFill patternType="darkDown">
          <fgColor theme="1" tint="0.499984740745262"/>
        </patternFill>
      </fill>
    </dxf>
    <dxf>
      <fill>
        <patternFill>
          <bgColor rgb="FFFFFF00"/>
        </patternFill>
      </fill>
    </dxf>
    <dxf>
      <fill>
        <patternFill>
          <bgColor theme="5" tint="0.59996337778862885"/>
        </patternFill>
      </fill>
      <border>
        <left style="dashed">
          <color rgb="FFFF0000"/>
        </left>
        <right style="dashed">
          <color rgb="FFFF0000"/>
        </right>
        <top style="dashed">
          <color rgb="FFFF0000"/>
        </top>
        <bottom style="dashed">
          <color rgb="FFFF0000"/>
        </bottom>
        <vertical/>
        <horizontal/>
      </border>
    </dxf>
    <dxf>
      <font>
        <b/>
        <i/>
        <color rgb="FF00B050"/>
      </font>
    </dxf>
    <dxf>
      <font>
        <b/>
        <i/>
        <color rgb="FFFF0000"/>
      </font>
    </dxf>
    <dxf>
      <font>
        <b/>
        <i/>
        <color rgb="FF00B050"/>
      </font>
    </dxf>
    <dxf>
      <font>
        <b/>
        <i/>
        <color rgb="FFFF0000"/>
      </font>
    </dxf>
    <dxf>
      <fill>
        <patternFill>
          <bgColor theme="5" tint="0.59996337778862885"/>
        </patternFill>
      </fill>
      <border>
        <left style="dashed">
          <color rgb="FFFF0000"/>
        </left>
        <right style="dashed">
          <color rgb="FFFF0000"/>
        </right>
        <top style="dashed">
          <color rgb="FFFF0000"/>
        </top>
        <bottom style="dashed">
          <color rgb="FFFF0000"/>
        </bottom>
        <vertical/>
        <horizontal/>
      </border>
    </dxf>
    <dxf>
      <fill>
        <patternFill>
          <bgColor theme="5" tint="0.59996337778862885"/>
        </patternFill>
      </fill>
      <border>
        <left style="dashed">
          <color rgb="FFFF0000"/>
        </left>
        <right style="dashed">
          <color rgb="FFFF0000"/>
        </right>
        <top style="dashed">
          <color rgb="FFFF0000"/>
        </top>
        <bottom style="dashed">
          <color rgb="FFFF0000"/>
        </bottom>
        <vertical/>
        <horizontal/>
      </border>
    </dxf>
    <dxf>
      <fill>
        <patternFill>
          <bgColor theme="5" tint="0.59996337778862885"/>
        </patternFill>
      </fill>
      <border>
        <left style="dashed">
          <color rgb="FFFF0000"/>
        </left>
        <right style="dashed">
          <color rgb="FFFF0000"/>
        </right>
        <top style="dashed">
          <color rgb="FFFF0000"/>
        </top>
        <bottom style="dashed">
          <color rgb="FFFF0000"/>
        </bottom>
        <vertical/>
        <horizontal/>
      </border>
    </dxf>
    <dxf>
      <fill>
        <patternFill>
          <bgColor theme="5" tint="0.59996337778862885"/>
        </patternFill>
      </fill>
      <border>
        <left style="dashed">
          <color rgb="FFFF0000"/>
        </left>
        <right style="dashed">
          <color rgb="FFFF0000"/>
        </right>
        <top style="dashed">
          <color rgb="FFFF0000"/>
        </top>
        <bottom style="dashed">
          <color rgb="FFFF0000"/>
        </bottom>
        <vertical/>
        <horizontal/>
      </border>
    </dxf>
    <dxf>
      <fill>
        <patternFill>
          <bgColor theme="5" tint="0.59996337778862885"/>
        </patternFill>
      </fill>
      <border>
        <left style="dashed">
          <color rgb="FFFF0000"/>
        </left>
        <right style="dashed">
          <color rgb="FFFF0000"/>
        </right>
        <top style="dashed">
          <color rgb="FFFF0000"/>
        </top>
        <bottom style="dashed">
          <color rgb="FFFF0000"/>
        </bottom>
        <vertical/>
        <horizontal/>
      </border>
    </dxf>
    <dxf>
      <fill>
        <patternFill patternType="darkDown">
          <bgColor theme="0" tint="-4.9989318521683403E-2"/>
        </patternFill>
      </fill>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dashed">
          <color rgb="FFFF0000"/>
        </left>
        <right style="dashed">
          <color rgb="FFFF0000"/>
        </right>
        <top style="dashed">
          <color rgb="FFFF0000"/>
        </top>
        <bottom style="dashed">
          <color rgb="FFFF0000"/>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s>
  <tableStyles count="0" defaultTableStyle="TableStyleMedium2" defaultPivotStyle="PivotStyleMedium9"/>
  <colors>
    <mruColors>
      <color rgb="FFC7F6C9"/>
      <color rgb="FF034B45"/>
      <color rgb="FF2A2859"/>
      <color rgb="FFFCDDA5"/>
      <color rgb="FFFF8274"/>
      <color rgb="FFFDE9C4"/>
      <color rgb="FFF9C66B"/>
      <color rgb="FFFF0000"/>
      <color rgb="FF6FE9FF"/>
      <color rgb="FF9A9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7.svg"/><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12700</xdr:rowOff>
    </xdr:from>
    <xdr:to>
      <xdr:col>3</xdr:col>
      <xdr:colOff>168275</xdr:colOff>
      <xdr:row>3</xdr:row>
      <xdr:rowOff>264272</xdr:rowOff>
    </xdr:to>
    <xdr:pic>
      <xdr:nvPicPr>
        <xdr:cNvPr id="4" name="Bilde 3">
          <a:extLst>
            <a:ext uri="{FF2B5EF4-FFF2-40B4-BE49-F238E27FC236}">
              <a16:creationId xmlns:a16="http://schemas.microsoft.com/office/drawing/2014/main" id="{BC1448E2-01EF-41CA-A0C2-9966E48A6F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550" y="114300"/>
          <a:ext cx="1219200" cy="8833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142719</xdr:colOff>
      <xdr:row>0</xdr:row>
      <xdr:rowOff>0</xdr:rowOff>
    </xdr:from>
    <xdr:to>
      <xdr:col>1</xdr:col>
      <xdr:colOff>1520825</xdr:colOff>
      <xdr:row>2</xdr:row>
      <xdr:rowOff>303481</xdr:rowOff>
    </xdr:to>
    <xdr:pic>
      <xdr:nvPicPr>
        <xdr:cNvPr id="2" name="Bild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5269" y="0"/>
          <a:ext cx="1374931" cy="9384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400117</xdr:colOff>
      <xdr:row>4</xdr:row>
      <xdr:rowOff>105514</xdr:rowOff>
    </xdr:from>
    <xdr:ext cx="936336" cy="655996"/>
    <xdr:pic>
      <xdr:nvPicPr>
        <xdr:cNvPr id="2" name="Bild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87675" y="866037"/>
          <a:ext cx="936336" cy="6559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292100</xdr:colOff>
      <xdr:row>0</xdr:row>
      <xdr:rowOff>19050</xdr:rowOff>
    </xdr:from>
    <xdr:to>
      <xdr:col>2</xdr:col>
      <xdr:colOff>1165123</xdr:colOff>
      <xdr:row>2</xdr:row>
      <xdr:rowOff>276332</xdr:rowOff>
    </xdr:to>
    <xdr:pic>
      <xdr:nvPicPr>
        <xdr:cNvPr id="3" name="Bilde 2">
          <a:extLst>
            <a:ext uri="{FF2B5EF4-FFF2-40B4-BE49-F238E27FC236}">
              <a16:creationId xmlns:a16="http://schemas.microsoft.com/office/drawing/2014/main" id="{1CC7A3F3-CB6A-4A82-BDD3-CEBB4113AC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3250" y="19050"/>
          <a:ext cx="1247673" cy="8954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1069767</xdr:colOff>
      <xdr:row>22</xdr:row>
      <xdr:rowOff>212929</xdr:rowOff>
    </xdr:from>
    <xdr:to>
      <xdr:col>4</xdr:col>
      <xdr:colOff>1393617</xdr:colOff>
      <xdr:row>23</xdr:row>
      <xdr:rowOff>281191</xdr:rowOff>
    </xdr:to>
    <xdr:sp macro="" textlink="">
      <xdr:nvSpPr>
        <xdr:cNvPr id="2" name="Pil venstre 1">
          <a:extLst>
            <a:ext uri="{FF2B5EF4-FFF2-40B4-BE49-F238E27FC236}">
              <a16:creationId xmlns:a16="http://schemas.microsoft.com/office/drawing/2014/main" id="{00000000-0008-0000-0300-000002000000}"/>
            </a:ext>
          </a:extLst>
        </xdr:cNvPr>
        <xdr:cNvSpPr/>
      </xdr:nvSpPr>
      <xdr:spPr>
        <a:xfrm>
          <a:off x="5768767" y="6454979"/>
          <a:ext cx="323850" cy="296862"/>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4</xdr:col>
      <xdr:colOff>1665519</xdr:colOff>
      <xdr:row>12</xdr:row>
      <xdr:rowOff>25237</xdr:rowOff>
    </xdr:from>
    <xdr:to>
      <xdr:col>4</xdr:col>
      <xdr:colOff>1971105</xdr:colOff>
      <xdr:row>12</xdr:row>
      <xdr:rowOff>278423</xdr:rowOff>
    </xdr:to>
    <xdr:sp macro="" textlink="">
      <xdr:nvSpPr>
        <xdr:cNvPr id="8" name="Pil venstre 7">
          <a:extLst>
            <a:ext uri="{FF2B5EF4-FFF2-40B4-BE49-F238E27FC236}">
              <a16:creationId xmlns:a16="http://schemas.microsoft.com/office/drawing/2014/main" id="{00000000-0008-0000-0300-000008000000}"/>
            </a:ext>
          </a:extLst>
        </xdr:cNvPr>
        <xdr:cNvSpPr/>
      </xdr:nvSpPr>
      <xdr:spPr>
        <a:xfrm rot="10800000">
          <a:off x="6364519" y="3365337"/>
          <a:ext cx="305586" cy="253186"/>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editAs="oneCell">
    <xdr:from>
      <xdr:col>4</xdr:col>
      <xdr:colOff>1034237</xdr:colOff>
      <xdr:row>12</xdr:row>
      <xdr:rowOff>20679</xdr:rowOff>
    </xdr:from>
    <xdr:to>
      <xdr:col>4</xdr:col>
      <xdr:colOff>1469602</xdr:colOff>
      <xdr:row>12</xdr:row>
      <xdr:rowOff>251680</xdr:rowOff>
    </xdr:to>
    <xdr:pic>
      <xdr:nvPicPr>
        <xdr:cNvPr id="6" name="Bilde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33237" y="3360779"/>
          <a:ext cx="435365" cy="231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1624134</xdr:colOff>
      <xdr:row>22</xdr:row>
      <xdr:rowOff>225506</xdr:rowOff>
    </xdr:from>
    <xdr:to>
      <xdr:col>4</xdr:col>
      <xdr:colOff>2125612</xdr:colOff>
      <xdr:row>23</xdr:row>
      <xdr:rowOff>245493</xdr:rowOff>
    </xdr:to>
    <xdr:pic>
      <xdr:nvPicPr>
        <xdr:cNvPr id="7" name="Bild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23134" y="6467556"/>
          <a:ext cx="501478" cy="248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528461</xdr:colOff>
      <xdr:row>3</xdr:row>
      <xdr:rowOff>110067</xdr:rowOff>
    </xdr:from>
    <xdr:to>
      <xdr:col>5</xdr:col>
      <xdr:colOff>1480961</xdr:colOff>
      <xdr:row>5</xdr:row>
      <xdr:rowOff>166389</xdr:rowOff>
    </xdr:to>
    <xdr:pic>
      <xdr:nvPicPr>
        <xdr:cNvPr id="4" name="Bilde 2">
          <a:extLst>
            <a:ext uri="{FF2B5EF4-FFF2-40B4-BE49-F238E27FC236}">
              <a16:creationId xmlns:a16="http://schemas.microsoft.com/office/drawing/2014/main" id="{DCC18DA4-CBB3-46BA-ACDE-CD7D965FD97E}"/>
            </a:ext>
            <a:ext uri="{147F2762-F138-4A5C-976F-8EAC2B608ADB}">
              <a16:predDERef xmlns:a16="http://schemas.microsoft.com/office/drawing/2014/main" pred="{00000000-0008-0000-03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67536" y="1053042"/>
          <a:ext cx="952500" cy="532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218281</xdr:colOff>
      <xdr:row>0</xdr:row>
      <xdr:rowOff>0</xdr:rowOff>
    </xdr:from>
    <xdr:to>
      <xdr:col>1</xdr:col>
      <xdr:colOff>1543050</xdr:colOff>
      <xdr:row>3</xdr:row>
      <xdr:rowOff>3020</xdr:rowOff>
    </xdr:to>
    <xdr:pic>
      <xdr:nvPicPr>
        <xdr:cNvPr id="9" name="Bilde 8">
          <a:extLst>
            <a:ext uri="{FF2B5EF4-FFF2-40B4-BE49-F238E27FC236}">
              <a16:creationId xmlns:a16="http://schemas.microsoft.com/office/drawing/2014/main" id="{39FAAA9D-F53E-46E7-AD6D-FFD6CD727CAD}"/>
            </a:ext>
            <a:ext uri="{147F2762-F138-4A5C-976F-8EAC2B608ADB}">
              <a16:predDERef xmlns:a16="http://schemas.microsoft.com/office/drawing/2014/main" pred="{EA1D7273-31CF-4CCF-85E3-546CB8AF0E9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9431" y="0"/>
          <a:ext cx="1324769" cy="9555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241301</xdr:colOff>
      <xdr:row>0</xdr:row>
      <xdr:rowOff>1</xdr:rowOff>
    </xdr:from>
    <xdr:to>
      <xdr:col>1</xdr:col>
      <xdr:colOff>1498601</xdr:colOff>
      <xdr:row>2</xdr:row>
      <xdr:rowOff>281210</xdr:rowOff>
    </xdr:to>
    <xdr:pic>
      <xdr:nvPicPr>
        <xdr:cNvPr id="3" name="Bilde 2">
          <a:extLst>
            <a:ext uri="{FF2B5EF4-FFF2-40B4-BE49-F238E27FC236}">
              <a16:creationId xmlns:a16="http://schemas.microsoft.com/office/drawing/2014/main" id="{DA4431E2-C8C8-4F89-B876-8F0315F427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1" y="1"/>
          <a:ext cx="1257300" cy="916209"/>
        </a:xfrm>
        <a:prstGeom prst="rect">
          <a:avLst/>
        </a:prstGeom>
      </xdr:spPr>
    </xdr:pic>
    <xdr:clientData/>
  </xdr:twoCellAnchor>
  <xdr:twoCellAnchor editAs="oneCell">
    <xdr:from>
      <xdr:col>6</xdr:col>
      <xdr:colOff>1096940</xdr:colOff>
      <xdr:row>0</xdr:row>
      <xdr:rowOff>12700</xdr:rowOff>
    </xdr:from>
    <xdr:to>
      <xdr:col>7</xdr:col>
      <xdr:colOff>91084</xdr:colOff>
      <xdr:row>2</xdr:row>
      <xdr:rowOff>306705</xdr:rowOff>
    </xdr:to>
    <xdr:pic>
      <xdr:nvPicPr>
        <xdr:cNvPr id="2" name="Grafikk 4" descr="Sementbil med heldekkende fyll">
          <a:extLst>
            <a:ext uri="{FF2B5EF4-FFF2-40B4-BE49-F238E27FC236}">
              <a16:creationId xmlns:a16="http://schemas.microsoft.com/office/drawing/2014/main" id="{A7603278-83E9-44E4-BD84-624E4068E8A0}"/>
            </a:ext>
          </a:extLst>
        </xdr:cNvPr>
        <xdr:cNvPicPr>
          <a:picLocks noChangeAspect="1"/>
        </xdr:cNvPicPr>
      </xdr:nvPicPr>
      <xdr:blipFill>
        <a:blip xmlns:r="http://schemas.openxmlformats.org/officeDocument/2006/relationships" r:embed="rId2">
          <a:lum bright="70000" contrast="-70000"/>
          <a:extLst>
            <a:ext uri="{96DAC541-7B7A-43D3-8B79-37D633B846F1}">
              <asvg:svgBlip xmlns:asvg="http://schemas.microsoft.com/office/drawing/2016/SVG/main" r:embed="rId3"/>
            </a:ext>
          </a:extLst>
        </a:blip>
        <a:stretch>
          <a:fillRect/>
        </a:stretch>
      </xdr:blipFill>
      <xdr:spPr>
        <a:xfrm>
          <a:off x="11406800" y="12700"/>
          <a:ext cx="924544" cy="9290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397477</xdr:colOff>
      <xdr:row>8</xdr:row>
      <xdr:rowOff>37253</xdr:rowOff>
    </xdr:from>
    <xdr:to>
      <xdr:col>5</xdr:col>
      <xdr:colOff>158385</xdr:colOff>
      <xdr:row>9</xdr:row>
      <xdr:rowOff>57150</xdr:rowOff>
    </xdr:to>
    <xdr:sp macro="" textlink="">
      <xdr:nvSpPr>
        <xdr:cNvPr id="3" name="Pil venstre 1">
          <a:extLst>
            <a:ext uri="{FF2B5EF4-FFF2-40B4-BE49-F238E27FC236}">
              <a16:creationId xmlns:a16="http://schemas.microsoft.com/office/drawing/2014/main" id="{00000000-0008-0000-0400-000002000000}"/>
            </a:ext>
          </a:extLst>
        </xdr:cNvPr>
        <xdr:cNvSpPr/>
      </xdr:nvSpPr>
      <xdr:spPr>
        <a:xfrm>
          <a:off x="3345691" y="2513753"/>
          <a:ext cx="423123" cy="22854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7</xdr:col>
      <xdr:colOff>19413</xdr:colOff>
      <xdr:row>8</xdr:row>
      <xdr:rowOff>95250</xdr:rowOff>
    </xdr:from>
    <xdr:to>
      <xdr:col>7</xdr:col>
      <xdr:colOff>489313</xdr:colOff>
      <xdr:row>9</xdr:row>
      <xdr:rowOff>133350</xdr:rowOff>
    </xdr:to>
    <xdr:sp macro="" textlink="">
      <xdr:nvSpPr>
        <xdr:cNvPr id="2" name="Pil: høyre 1">
          <a:extLst>
            <a:ext uri="{FF2B5EF4-FFF2-40B4-BE49-F238E27FC236}">
              <a16:creationId xmlns:a16="http://schemas.microsoft.com/office/drawing/2014/main" id="{93D0788E-670D-4A21-D659-9D3571A11B8F}"/>
            </a:ext>
          </a:extLst>
        </xdr:cNvPr>
        <xdr:cNvSpPr/>
      </xdr:nvSpPr>
      <xdr:spPr>
        <a:xfrm>
          <a:off x="7648484" y="2571750"/>
          <a:ext cx="469900" cy="246743"/>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5" dT="2025-11-21T13:23:55.79" personId="{00000000-0000-0000-0000-000000000000}" id="{20DD71A4-BFA4-45BF-AFA7-87A3FD119050}">
    <text>Ikke forpliktende antall km - gi det beste estimatet dere har. Det er andelen som vil følges opp.</text>
  </threadedComment>
  <threadedComment ref="E19" dT="2025-10-27T14:27:11.70" personId="{00000000-0000-0000-0000-000000000000}" id="{684727DE-2F07-4FA2-945D-C70DE8CBD17D}">
    <text>Eks. Skal ombruke 1000 tonn i prosjekt</text>
  </threadedComment>
  <threadedComment ref="E29" dT="2025-10-27T14:27:19.08" personId="{00000000-0000-0000-0000-000000000000}" id="{CAFB57F1-70AF-47B7-BD72-5D4E1B2CD45E}">
    <text>Eks. Skal ombruke 1000 tonn i prosjekt</text>
  </threadedComment>
</ThreadedComments>
</file>

<file path=xl/threadedComments/threadedComment2.xml><?xml version="1.0" encoding="utf-8"?>
<ThreadedComments xmlns="http://schemas.microsoft.com/office/spreadsheetml/2018/threadedcomments" xmlns:x="http://schemas.openxmlformats.org/spreadsheetml/2006/main">
  <threadedComment ref="C8" dT="2025-11-17T14:21:05.56" personId="{00000000-0000-0000-0000-000000000000}" id="{5F24C584-7BA2-415B-966C-CF8043FAC131}">
    <text>La inn betinget formatering som gjør at JA/NEI boksen må fylles ut hvis de legger til nye maskiner i listen</text>
  </threadedComment>
  <threadedComment ref="D8" dT="2025-11-17T13:36:38.93" personId="{00000000-0000-0000-0000-000000000000}" id="{34052D01-806F-4099-ACE5-5BD0DC495634}">
    <text>Utvidet listen slik at den har 30 rader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B1:M78"/>
  <sheetViews>
    <sheetView showGridLines="0" zoomScale="80" zoomScaleNormal="80" workbookViewId="0">
      <selection activeCell="D8" sqref="D8"/>
    </sheetView>
  </sheetViews>
  <sheetFormatPr baseColWidth="10" defaultColWidth="8.5703125" defaultRowHeight="17.25" x14ac:dyDescent="0.25"/>
  <cols>
    <col min="1" max="1" width="2.5703125" style="11" customWidth="1"/>
    <col min="2" max="2" width="3.5703125" style="11" customWidth="1"/>
    <col min="3" max="3" width="15.42578125" style="11" customWidth="1"/>
    <col min="4" max="4" width="63.5703125" style="11" customWidth="1"/>
    <col min="5" max="5" width="70.5703125" style="11" customWidth="1"/>
    <col min="6" max="6" width="1.42578125" style="11" customWidth="1"/>
    <col min="7" max="16384" width="8.5703125" style="11"/>
  </cols>
  <sheetData>
    <row r="1" spans="2:13" ht="8.1" customHeight="1" x14ac:dyDescent="0.25"/>
    <row r="2" spans="2:13" ht="25.35" customHeight="1" x14ac:dyDescent="0.25">
      <c r="B2" s="103"/>
      <c r="C2" s="103"/>
      <c r="D2" s="103"/>
      <c r="E2" s="103"/>
    </row>
    <row r="3" spans="2:13" s="102" customFormat="1" ht="25.35" customHeight="1" x14ac:dyDescent="0.25">
      <c r="B3" s="103"/>
      <c r="C3" s="103"/>
      <c r="D3" s="101" t="s">
        <v>0</v>
      </c>
      <c r="E3" s="101"/>
      <c r="F3" s="13"/>
      <c r="G3" s="13"/>
      <c r="H3" s="13"/>
      <c r="I3" s="13"/>
      <c r="J3" s="13"/>
      <c r="K3" s="13"/>
      <c r="L3" s="13"/>
      <c r="M3" s="13"/>
    </row>
    <row r="4" spans="2:13" ht="25.35" customHeight="1" x14ac:dyDescent="0.25">
      <c r="B4" s="103"/>
      <c r="C4" s="103"/>
      <c r="D4" s="103"/>
      <c r="E4" s="103"/>
    </row>
    <row r="5" spans="2:13" s="3" customFormat="1" ht="44.1" customHeight="1" x14ac:dyDescent="0.25">
      <c r="B5" s="104"/>
      <c r="C5" s="104"/>
      <c r="D5" s="316" t="s">
        <v>1</v>
      </c>
      <c r="E5" s="316"/>
      <c r="F5" s="104"/>
    </row>
    <row r="6" spans="2:13" ht="15" customHeight="1" x14ac:dyDescent="0.3">
      <c r="D6" s="56" t="s">
        <v>2</v>
      </c>
      <c r="E6" s="56"/>
      <c r="F6" s="56"/>
    </row>
    <row r="7" spans="2:13" ht="15" customHeight="1" x14ac:dyDescent="0.3">
      <c r="D7" s="56" t="s">
        <v>226</v>
      </c>
      <c r="E7" s="56"/>
      <c r="F7" s="56"/>
    </row>
    <row r="8" spans="2:13" ht="16.5" customHeight="1" thickBot="1" x14ac:dyDescent="0.3">
      <c r="C8" s="70"/>
      <c r="D8" s="70"/>
      <c r="E8" s="70"/>
      <c r="F8" s="70"/>
    </row>
    <row r="9" spans="2:13" s="3" customFormat="1" ht="22.5" customHeight="1" x14ac:dyDescent="0.25">
      <c r="B9" s="329" t="s">
        <v>3</v>
      </c>
      <c r="C9" s="330"/>
      <c r="D9" s="330"/>
      <c r="E9" s="330"/>
      <c r="F9" s="331"/>
    </row>
    <row r="10" spans="2:13" ht="36" customHeight="1" x14ac:dyDescent="0.25">
      <c r="B10" s="276" t="s">
        <v>4</v>
      </c>
      <c r="C10" s="277"/>
      <c r="D10" s="277"/>
      <c r="E10" s="277"/>
      <c r="F10" s="278"/>
    </row>
    <row r="11" spans="2:13" ht="18" customHeight="1" x14ac:dyDescent="0.25">
      <c r="B11" s="276"/>
      <c r="C11" s="277"/>
      <c r="D11" s="277"/>
      <c r="E11" s="277"/>
      <c r="F11" s="278"/>
    </row>
    <row r="12" spans="2:13" ht="16.350000000000001" customHeight="1" x14ac:dyDescent="0.25">
      <c r="B12" s="309" t="s">
        <v>5</v>
      </c>
      <c r="C12" s="310"/>
      <c r="D12" s="310"/>
      <c r="E12" s="310"/>
      <c r="F12" s="311"/>
    </row>
    <row r="13" spans="2:13" ht="18" customHeight="1" x14ac:dyDescent="0.25">
      <c r="B13" s="31"/>
      <c r="C13" s="205" t="s">
        <v>6</v>
      </c>
      <c r="D13" s="134"/>
      <c r="E13" s="134"/>
      <c r="F13" s="133"/>
    </row>
    <row r="14" spans="2:13" ht="18" customHeight="1" x14ac:dyDescent="0.25">
      <c r="B14" s="31"/>
      <c r="C14" s="71" t="s">
        <v>7</v>
      </c>
      <c r="D14" s="134"/>
      <c r="E14" s="134"/>
      <c r="F14" s="133"/>
    </row>
    <row r="15" spans="2:13" ht="18" customHeight="1" x14ac:dyDescent="0.25">
      <c r="B15" s="31"/>
      <c r="C15" s="72" t="s">
        <v>8</v>
      </c>
      <c r="D15" s="134"/>
      <c r="E15" s="134"/>
      <c r="F15" s="133"/>
    </row>
    <row r="16" spans="2:13" ht="17.850000000000001" customHeight="1" x14ac:dyDescent="0.25">
      <c r="B16" s="312"/>
      <c r="C16" s="313"/>
      <c r="D16" s="313"/>
      <c r="E16" s="313"/>
      <c r="F16" s="314"/>
    </row>
    <row r="17" spans="2:6" ht="36" customHeight="1" x14ac:dyDescent="0.25">
      <c r="B17" s="306" t="s">
        <v>9</v>
      </c>
      <c r="C17" s="307"/>
      <c r="D17" s="307"/>
      <c r="E17" s="307"/>
      <c r="F17" s="308"/>
    </row>
    <row r="18" spans="2:6" ht="13.35" customHeight="1" x14ac:dyDescent="0.25">
      <c r="B18" s="73"/>
      <c r="C18" s="100"/>
      <c r="D18" s="100"/>
      <c r="E18" s="100"/>
      <c r="F18" s="74"/>
    </row>
    <row r="19" spans="2:6" ht="54.75" customHeight="1" x14ac:dyDescent="0.25">
      <c r="B19" s="306" t="s">
        <v>10</v>
      </c>
      <c r="C19" s="307"/>
      <c r="D19" s="307"/>
      <c r="E19" s="307"/>
      <c r="F19" s="308"/>
    </row>
    <row r="20" spans="2:6" ht="11.1" customHeight="1" x14ac:dyDescent="0.25">
      <c r="B20" s="315"/>
      <c r="C20" s="307"/>
      <c r="D20" s="307"/>
      <c r="E20" s="307"/>
      <c r="F20" s="308"/>
    </row>
    <row r="21" spans="2:6" ht="42" customHeight="1" thickBot="1" x14ac:dyDescent="0.3">
      <c r="B21" s="291" t="s">
        <v>11</v>
      </c>
      <c r="C21" s="292"/>
      <c r="D21" s="292"/>
      <c r="E21" s="292"/>
      <c r="F21" s="293"/>
    </row>
    <row r="22" spans="2:6" ht="35.85" customHeight="1" thickBot="1" x14ac:dyDescent="0.3"/>
    <row r="23" spans="2:6" s="3" customFormat="1" ht="30" customHeight="1" x14ac:dyDescent="0.25">
      <c r="B23" s="300" t="s">
        <v>12</v>
      </c>
      <c r="C23" s="301"/>
      <c r="D23" s="301"/>
      <c r="E23" s="301"/>
      <c r="F23" s="302"/>
    </row>
    <row r="24" spans="2:6" ht="17.850000000000001" customHeight="1" x14ac:dyDescent="0.25">
      <c r="B24" s="75"/>
      <c r="C24" s="76"/>
      <c r="D24" s="76"/>
      <c r="E24" s="76"/>
      <c r="F24" s="77"/>
    </row>
    <row r="25" spans="2:6" ht="39" customHeight="1" x14ac:dyDescent="0.25">
      <c r="B25" s="265" t="s">
        <v>13</v>
      </c>
      <c r="C25" s="266"/>
      <c r="D25" s="266"/>
      <c r="E25" s="266"/>
      <c r="F25" s="267"/>
    </row>
    <row r="26" spans="2:6" x14ac:dyDescent="0.25">
      <c r="B26" s="303" t="s">
        <v>14</v>
      </c>
      <c r="C26" s="304"/>
      <c r="D26" s="304"/>
      <c r="E26" s="304"/>
      <c r="F26" s="305"/>
    </row>
    <row r="27" spans="2:6" ht="17.100000000000001" customHeight="1" x14ac:dyDescent="0.25">
      <c r="B27" s="75"/>
      <c r="C27" s="76"/>
      <c r="D27" s="76"/>
      <c r="E27" s="76"/>
      <c r="F27" s="77"/>
    </row>
    <row r="28" spans="2:6" ht="73.5" customHeight="1" x14ac:dyDescent="0.25">
      <c r="B28" s="265" t="s">
        <v>15</v>
      </c>
      <c r="C28" s="266"/>
      <c r="D28" s="266"/>
      <c r="E28" s="266"/>
      <c r="F28" s="267"/>
    </row>
    <row r="29" spans="2:6" x14ac:dyDescent="0.25">
      <c r="B29" s="36"/>
      <c r="C29" s="37"/>
      <c r="D29" s="37"/>
      <c r="E29" s="37"/>
      <c r="F29" s="38"/>
    </row>
    <row r="30" spans="2:6" ht="18" customHeight="1" x14ac:dyDescent="0.25">
      <c r="B30" s="309" t="s">
        <v>16</v>
      </c>
      <c r="C30" s="310"/>
      <c r="D30" s="310"/>
      <c r="E30" s="310"/>
      <c r="F30" s="311"/>
    </row>
    <row r="31" spans="2:6" ht="18" customHeight="1" x14ac:dyDescent="0.25">
      <c r="B31" s="279" t="s">
        <v>17</v>
      </c>
      <c r="C31" s="280"/>
      <c r="D31" s="280"/>
      <c r="E31" s="280"/>
      <c r="F31" s="281"/>
    </row>
    <row r="32" spans="2:6" ht="6" customHeight="1" x14ac:dyDescent="0.25">
      <c r="B32" s="326"/>
      <c r="C32" s="327"/>
      <c r="D32" s="327"/>
      <c r="E32" s="327"/>
      <c r="F32" s="328"/>
    </row>
    <row r="33" spans="2:7" ht="18" customHeight="1" x14ac:dyDescent="0.25">
      <c r="B33" s="288" t="s">
        <v>18</v>
      </c>
      <c r="C33" s="289"/>
      <c r="D33" s="289"/>
      <c r="E33" s="289"/>
      <c r="F33" s="290"/>
    </row>
    <row r="34" spans="2:7" ht="18" customHeight="1" x14ac:dyDescent="0.25">
      <c r="B34" s="279" t="s">
        <v>19</v>
      </c>
      <c r="C34" s="280"/>
      <c r="D34" s="280"/>
      <c r="E34" s="280"/>
      <c r="F34" s="281"/>
    </row>
    <row r="35" spans="2:7" ht="7.5" customHeight="1" x14ac:dyDescent="0.25">
      <c r="B35" s="297"/>
      <c r="C35" s="298"/>
      <c r="D35" s="298"/>
      <c r="E35" s="298"/>
      <c r="F35" s="299"/>
    </row>
    <row r="36" spans="2:7" ht="18" customHeight="1" x14ac:dyDescent="0.25">
      <c r="B36" s="294" t="s">
        <v>20</v>
      </c>
      <c r="C36" s="295"/>
      <c r="D36" s="295"/>
      <c r="E36" s="295"/>
      <c r="F36" s="296"/>
    </row>
    <row r="37" spans="2:7" ht="18" customHeight="1" x14ac:dyDescent="0.25">
      <c r="B37" s="285" t="s">
        <v>21</v>
      </c>
      <c r="C37" s="286"/>
      <c r="D37" s="286"/>
      <c r="E37" s="286"/>
      <c r="F37" s="287"/>
    </row>
    <row r="38" spans="2:7" ht="10.35" customHeight="1" x14ac:dyDescent="0.25">
      <c r="B38" s="78"/>
      <c r="C38" s="79"/>
      <c r="D38" s="79"/>
      <c r="E38" s="79"/>
      <c r="F38" s="80"/>
    </row>
    <row r="39" spans="2:7" ht="18" customHeight="1" x14ac:dyDescent="0.25">
      <c r="B39" s="294" t="s">
        <v>22</v>
      </c>
      <c r="C39" s="295"/>
      <c r="D39" s="295"/>
      <c r="E39" s="295"/>
      <c r="F39" s="296"/>
    </row>
    <row r="40" spans="2:7" ht="36" customHeight="1" x14ac:dyDescent="0.25">
      <c r="B40" s="315" t="s">
        <v>23</v>
      </c>
      <c r="C40" s="307"/>
      <c r="D40" s="307"/>
      <c r="E40" s="307"/>
      <c r="F40" s="308"/>
    </row>
    <row r="41" spans="2:7" ht="17.850000000000001" customHeight="1" thickBot="1" x14ac:dyDescent="0.3">
      <c r="B41" s="58"/>
      <c r="F41" s="20"/>
    </row>
    <row r="42" spans="2:7" ht="72" customHeight="1" x14ac:dyDescent="0.25">
      <c r="B42" s="323" t="s">
        <v>24</v>
      </c>
      <c r="C42" s="324"/>
      <c r="D42" s="324"/>
      <c r="E42" s="324"/>
      <c r="F42" s="325"/>
      <c r="G42" s="3"/>
    </row>
    <row r="43" spans="2:7" ht="36" customHeight="1" thickBot="1" x14ac:dyDescent="0.3">
      <c r="B43" s="59"/>
      <c r="C43" s="59"/>
    </row>
    <row r="44" spans="2:7" s="1" customFormat="1" ht="22.5" customHeight="1" x14ac:dyDescent="0.25">
      <c r="B44" s="268" t="s">
        <v>25</v>
      </c>
      <c r="C44" s="269"/>
      <c r="D44" s="269"/>
      <c r="E44" s="269"/>
      <c r="F44" s="270"/>
    </row>
    <row r="45" spans="2:7" ht="15" customHeight="1" x14ac:dyDescent="0.25">
      <c r="B45" s="75"/>
      <c r="C45" s="76"/>
      <c r="D45" s="76"/>
      <c r="E45" s="76"/>
      <c r="F45" s="77"/>
    </row>
    <row r="46" spans="2:7" x14ac:dyDescent="0.25">
      <c r="B46" s="265" t="s">
        <v>26</v>
      </c>
      <c r="C46" s="266"/>
      <c r="D46" s="266"/>
      <c r="E46" s="266"/>
      <c r="F46" s="267"/>
    </row>
    <row r="47" spans="2:7" x14ac:dyDescent="0.25">
      <c r="B47" s="271" t="s">
        <v>27</v>
      </c>
      <c r="C47" s="272"/>
      <c r="D47" s="272"/>
      <c r="E47" s="272"/>
      <c r="F47" s="77"/>
    </row>
    <row r="48" spans="2:7" x14ac:dyDescent="0.25">
      <c r="B48" s="75"/>
      <c r="C48" s="76"/>
      <c r="D48" s="76"/>
      <c r="E48" s="76"/>
      <c r="F48" s="77"/>
    </row>
    <row r="49" spans="2:6" x14ac:dyDescent="0.25">
      <c r="B49" s="265" t="s">
        <v>28</v>
      </c>
      <c r="C49" s="266"/>
      <c r="D49" s="266"/>
      <c r="E49" s="266"/>
      <c r="F49" s="267"/>
    </row>
    <row r="50" spans="2:6" x14ac:dyDescent="0.25">
      <c r="B50" s="265" t="s">
        <v>29</v>
      </c>
      <c r="C50" s="266"/>
      <c r="D50" s="266"/>
      <c r="E50" s="266"/>
      <c r="F50" s="267"/>
    </row>
    <row r="51" spans="2:6" x14ac:dyDescent="0.25">
      <c r="B51" s="265"/>
      <c r="C51" s="266"/>
      <c r="D51" s="266"/>
      <c r="E51" s="266"/>
      <c r="F51" s="267"/>
    </row>
    <row r="52" spans="2:6" x14ac:dyDescent="0.25">
      <c r="B52" s="265" t="s">
        <v>30</v>
      </c>
      <c r="C52" s="266"/>
      <c r="D52" s="266"/>
      <c r="E52" s="266"/>
      <c r="F52" s="77"/>
    </row>
    <row r="53" spans="2:6" ht="18" customHeight="1" x14ac:dyDescent="0.25">
      <c r="B53" s="265"/>
      <c r="C53" s="266"/>
      <c r="D53" s="266"/>
      <c r="E53" s="266"/>
      <c r="F53" s="267"/>
    </row>
    <row r="54" spans="2:6" ht="18" customHeight="1" x14ac:dyDescent="0.25">
      <c r="B54" s="282" t="s">
        <v>31</v>
      </c>
      <c r="C54" s="283"/>
      <c r="D54" s="283"/>
      <c r="E54" s="283"/>
      <c r="F54" s="284"/>
    </row>
    <row r="55" spans="2:6" x14ac:dyDescent="0.25">
      <c r="B55" s="285" t="s">
        <v>32</v>
      </c>
      <c r="C55" s="286"/>
      <c r="D55" s="286"/>
      <c r="E55" s="286"/>
      <c r="F55" s="287"/>
    </row>
    <row r="56" spans="2:6" x14ac:dyDescent="0.25">
      <c r="B56" s="285" t="s">
        <v>33</v>
      </c>
      <c r="C56" s="286"/>
      <c r="D56" s="286"/>
      <c r="E56" s="286"/>
      <c r="F56" s="80"/>
    </row>
    <row r="57" spans="2:6" ht="17.850000000000001" customHeight="1" x14ac:dyDescent="0.25">
      <c r="B57" s="276" t="s">
        <v>34</v>
      </c>
      <c r="C57" s="277"/>
      <c r="D57" s="277"/>
      <c r="E57" s="277"/>
      <c r="F57" s="278"/>
    </row>
    <row r="58" spans="2:6" ht="17.850000000000001" customHeight="1" x14ac:dyDescent="0.25">
      <c r="B58" s="288"/>
      <c r="C58" s="289"/>
      <c r="D58" s="289"/>
      <c r="E58" s="289"/>
      <c r="F58" s="290"/>
    </row>
    <row r="59" spans="2:6" x14ac:dyDescent="0.25">
      <c r="B59" s="288" t="s">
        <v>35</v>
      </c>
      <c r="C59" s="289"/>
      <c r="D59" s="289"/>
      <c r="E59" s="289"/>
      <c r="F59" s="60"/>
    </row>
    <row r="60" spans="2:6" ht="18" customHeight="1" x14ac:dyDescent="0.25">
      <c r="B60" s="276" t="s">
        <v>36</v>
      </c>
      <c r="C60" s="277"/>
      <c r="D60" s="277"/>
      <c r="E60" s="277"/>
      <c r="F60" s="278"/>
    </row>
    <row r="61" spans="2:6" x14ac:dyDescent="0.25">
      <c r="B61" s="279" t="s">
        <v>37</v>
      </c>
      <c r="C61" s="280"/>
      <c r="D61" s="280"/>
      <c r="E61" s="280"/>
      <c r="F61" s="281"/>
    </row>
    <row r="62" spans="2:6" ht="15.75" customHeight="1" x14ac:dyDescent="0.25">
      <c r="B62" s="276"/>
      <c r="C62" s="277"/>
      <c r="D62" s="277"/>
      <c r="E62" s="277"/>
      <c r="F62" s="278"/>
    </row>
    <row r="63" spans="2:6" ht="18" thickBot="1" x14ac:dyDescent="0.3">
      <c r="B63" s="273"/>
      <c r="C63" s="274"/>
      <c r="D63" s="274"/>
      <c r="E63" s="274"/>
      <c r="F63" s="275"/>
    </row>
    <row r="65" spans="2:6" ht="21" customHeight="1" thickBot="1" x14ac:dyDescent="0.3"/>
    <row r="66" spans="2:6" ht="19.5" thickBot="1" x14ac:dyDescent="0.3">
      <c r="B66" s="317" t="s">
        <v>38</v>
      </c>
      <c r="C66" s="318"/>
      <c r="D66" s="318"/>
      <c r="E66" s="318"/>
      <c r="F66" s="319"/>
    </row>
    <row r="67" spans="2:6" x14ac:dyDescent="0.25">
      <c r="B67" s="320"/>
      <c r="C67" s="321"/>
      <c r="D67" s="321"/>
      <c r="E67" s="321"/>
      <c r="F67" s="322"/>
    </row>
    <row r="68" spans="2:6" x14ac:dyDescent="0.25">
      <c r="B68" s="279" t="s">
        <v>39</v>
      </c>
      <c r="C68" s="280"/>
      <c r="D68" s="280"/>
      <c r="E68" s="280"/>
      <c r="F68" s="281"/>
    </row>
    <row r="69" spans="2:6" x14ac:dyDescent="0.25">
      <c r="B69" s="279"/>
      <c r="C69" s="280"/>
      <c r="D69" s="280"/>
      <c r="E69" s="280"/>
      <c r="F69" s="281"/>
    </row>
    <row r="70" spans="2:6" x14ac:dyDescent="0.25">
      <c r="B70" s="279" t="s">
        <v>40</v>
      </c>
      <c r="C70" s="280"/>
      <c r="D70" s="280"/>
      <c r="E70" s="280"/>
      <c r="F70" s="281"/>
    </row>
    <row r="71" spans="2:6" x14ac:dyDescent="0.25">
      <c r="B71" s="279"/>
      <c r="C71" s="280"/>
      <c r="D71" s="280"/>
      <c r="E71" s="280"/>
      <c r="F71" s="281"/>
    </row>
    <row r="72" spans="2:6" x14ac:dyDescent="0.25">
      <c r="B72" s="279" t="s">
        <v>41</v>
      </c>
      <c r="C72" s="280"/>
      <c r="D72" s="280"/>
      <c r="E72" s="280"/>
      <c r="F72" s="281"/>
    </row>
    <row r="73" spans="2:6" x14ac:dyDescent="0.25">
      <c r="B73" s="279"/>
      <c r="C73" s="280"/>
      <c r="D73" s="280"/>
      <c r="E73" s="280"/>
      <c r="F73" s="281"/>
    </row>
    <row r="74" spans="2:6" x14ac:dyDescent="0.25">
      <c r="B74" s="279"/>
      <c r="C74" s="280"/>
      <c r="D74" s="280"/>
      <c r="E74" s="280"/>
      <c r="F74" s="281"/>
    </row>
    <row r="75" spans="2:6" x14ac:dyDescent="0.25">
      <c r="B75" s="279"/>
      <c r="C75" s="280"/>
      <c r="D75" s="280"/>
      <c r="E75" s="280"/>
      <c r="F75" s="281"/>
    </row>
    <row r="76" spans="2:6" x14ac:dyDescent="0.25">
      <c r="B76" s="279"/>
      <c r="C76" s="280"/>
      <c r="D76" s="280"/>
      <c r="E76" s="280"/>
      <c r="F76" s="281"/>
    </row>
    <row r="77" spans="2:6" x14ac:dyDescent="0.25">
      <c r="B77" s="279"/>
      <c r="C77" s="280"/>
      <c r="D77" s="280"/>
      <c r="E77" s="280"/>
      <c r="F77" s="281"/>
    </row>
    <row r="78" spans="2:6" ht="18" thickBot="1" x14ac:dyDescent="0.3">
      <c r="B78" s="88"/>
      <c r="C78" s="105"/>
      <c r="D78" s="105"/>
      <c r="E78" s="105"/>
      <c r="F78" s="89"/>
    </row>
  </sheetData>
  <mergeCells count="55">
    <mergeCell ref="B73:F73"/>
    <mergeCell ref="B74:F74"/>
    <mergeCell ref="B75:F75"/>
    <mergeCell ref="B76:F76"/>
    <mergeCell ref="B77:F77"/>
    <mergeCell ref="B68:F68"/>
    <mergeCell ref="B69:F69"/>
    <mergeCell ref="B70:F70"/>
    <mergeCell ref="B71:F71"/>
    <mergeCell ref="B72:F72"/>
    <mergeCell ref="D5:E5"/>
    <mergeCell ref="B66:F66"/>
    <mergeCell ref="B67:F67"/>
    <mergeCell ref="B53:F53"/>
    <mergeCell ref="B33:F33"/>
    <mergeCell ref="B30:F30"/>
    <mergeCell ref="B42:F42"/>
    <mergeCell ref="B49:F49"/>
    <mergeCell ref="B32:F32"/>
    <mergeCell ref="B40:F40"/>
    <mergeCell ref="B31:F31"/>
    <mergeCell ref="B39:F39"/>
    <mergeCell ref="B37:F37"/>
    <mergeCell ref="B19:F19"/>
    <mergeCell ref="B9:F9"/>
    <mergeCell ref="B10:F10"/>
    <mergeCell ref="B11:F11"/>
    <mergeCell ref="B17:F17"/>
    <mergeCell ref="B12:F12"/>
    <mergeCell ref="B16:F16"/>
    <mergeCell ref="B20:F20"/>
    <mergeCell ref="B21:F21"/>
    <mergeCell ref="B28:F28"/>
    <mergeCell ref="B36:F36"/>
    <mergeCell ref="B34:F34"/>
    <mergeCell ref="B35:F35"/>
    <mergeCell ref="B23:F23"/>
    <mergeCell ref="B25:F25"/>
    <mergeCell ref="B26:F26"/>
    <mergeCell ref="B63:F63"/>
    <mergeCell ref="B60:F60"/>
    <mergeCell ref="B61:F61"/>
    <mergeCell ref="B62:F62"/>
    <mergeCell ref="B54:F54"/>
    <mergeCell ref="B55:F55"/>
    <mergeCell ref="B57:F57"/>
    <mergeCell ref="B58:F58"/>
    <mergeCell ref="B59:E59"/>
    <mergeCell ref="B56:E56"/>
    <mergeCell ref="B50:F50"/>
    <mergeCell ref="B44:F44"/>
    <mergeCell ref="B46:F46"/>
    <mergeCell ref="B51:F51"/>
    <mergeCell ref="B52:E52"/>
    <mergeCell ref="B47:E47"/>
  </mergeCells>
  <hyperlinks>
    <hyperlink ref="C13" location="MASKINER!A1" display="MASKINER!A1" xr:uid="{F37312E0-B729-462B-8598-B891F2560CDC}"/>
    <hyperlink ref="C15" location="'ØVRIG TRANSPORT'!A1" display="Øvrig transport" xr:uid="{8BEDB85D-1D21-4D06-9D76-0F07AA9AE230}"/>
    <hyperlink ref="C14" location="MASSETRANSPORT!A1" display="Massetransport" xr:uid="{B851876B-56BF-42BC-9B41-043A43AB5B84}"/>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B1:H91"/>
  <sheetViews>
    <sheetView showGridLines="0" zoomScale="90" zoomScaleNormal="90" workbookViewId="0">
      <selection activeCell="B17" sqref="B17"/>
    </sheetView>
  </sheetViews>
  <sheetFormatPr baseColWidth="10" defaultColWidth="11.42578125" defaultRowHeight="15" x14ac:dyDescent="0.25"/>
  <cols>
    <col min="1" max="1" width="1.42578125" customWidth="1"/>
    <col min="2" max="2" width="29.85546875" customWidth="1"/>
    <col min="3" max="3" width="24.85546875" customWidth="1"/>
    <col min="4" max="4" width="18.42578125" customWidth="1"/>
    <col min="5" max="5" width="17.5703125" customWidth="1"/>
    <col min="8" max="8" width="43.140625" customWidth="1"/>
  </cols>
  <sheetData>
    <row r="1" spans="2:8" ht="25.35" customHeight="1" x14ac:dyDescent="0.25">
      <c r="B1" s="126"/>
      <c r="C1" s="126"/>
      <c r="D1" s="126"/>
      <c r="E1" s="126"/>
      <c r="F1" s="126"/>
      <c r="G1" s="126"/>
      <c r="H1" s="126"/>
    </row>
    <row r="2" spans="2:8" ht="25.35" customHeight="1" x14ac:dyDescent="0.25">
      <c r="B2" s="126"/>
      <c r="C2" s="158" t="s">
        <v>42</v>
      </c>
      <c r="D2" s="126"/>
      <c r="E2" s="126"/>
      <c r="F2" s="126"/>
      <c r="G2" s="126"/>
      <c r="H2" s="126"/>
    </row>
    <row r="3" spans="2:8" ht="25.35" customHeight="1" thickBot="1" x14ac:dyDescent="0.3">
      <c r="B3" s="335"/>
      <c r="C3" s="335"/>
      <c r="D3" s="126"/>
      <c r="E3" s="126"/>
      <c r="F3" s="126"/>
      <c r="G3" s="126"/>
      <c r="H3" s="126"/>
    </row>
    <row r="4" spans="2:8" ht="87.95" customHeight="1" thickBot="1" x14ac:dyDescent="0.3">
      <c r="B4" s="336" t="s">
        <v>43</v>
      </c>
      <c r="C4" s="337"/>
      <c r="D4" s="337"/>
      <c r="E4" s="337"/>
      <c r="F4" s="337"/>
      <c r="G4" s="337"/>
      <c r="H4" s="338"/>
    </row>
    <row r="6" spans="2:8" s="3" customFormat="1" ht="22.5" customHeight="1" thickBot="1" x14ac:dyDescent="0.3">
      <c r="B6" s="339" t="s">
        <v>44</v>
      </c>
      <c r="C6" s="340"/>
      <c r="D6" s="340"/>
      <c r="E6" s="340"/>
      <c r="F6" s="340"/>
      <c r="G6" s="340"/>
      <c r="H6" s="340"/>
    </row>
    <row r="7" spans="2:8" s="11" customFormat="1" ht="17.25" x14ac:dyDescent="0.25">
      <c r="B7" s="127"/>
      <c r="C7" s="128"/>
      <c r="D7" s="128"/>
      <c r="E7" s="128"/>
      <c r="F7" s="128"/>
      <c r="G7" s="128"/>
      <c r="H7" s="129"/>
    </row>
    <row r="8" spans="2:8" s="11" customFormat="1" ht="17.25" x14ac:dyDescent="0.25">
      <c r="B8" s="19" t="s">
        <v>45</v>
      </c>
      <c r="H8" s="20"/>
    </row>
    <row r="9" spans="2:8" s="11" customFormat="1" ht="6" customHeight="1" x14ac:dyDescent="0.25">
      <c r="B9" s="19"/>
      <c r="H9" s="20"/>
    </row>
    <row r="10" spans="2:8" s="11" customFormat="1" ht="17.25" x14ac:dyDescent="0.25">
      <c r="B10" s="139" t="s">
        <v>46</v>
      </c>
      <c r="D10" s="344" t="s">
        <v>47</v>
      </c>
      <c r="E10" s="345"/>
      <c r="F10" s="345"/>
      <c r="G10" s="346"/>
      <c r="H10" s="20"/>
    </row>
    <row r="11" spans="2:8" s="11" customFormat="1" ht="17.25" x14ac:dyDescent="0.25">
      <c r="B11" s="230" t="s">
        <v>48</v>
      </c>
      <c r="D11" s="347" t="s">
        <v>49</v>
      </c>
      <c r="E11" s="348"/>
      <c r="F11" s="348"/>
      <c r="G11" s="349"/>
      <c r="H11" s="20"/>
    </row>
    <row r="12" spans="2:8" s="11" customFormat="1" ht="17.25" x14ac:dyDescent="0.25">
      <c r="B12" s="231" t="s">
        <v>50</v>
      </c>
      <c r="D12" s="347" t="s">
        <v>51</v>
      </c>
      <c r="E12" s="348"/>
      <c r="F12" s="348"/>
      <c r="G12" s="349"/>
      <c r="H12" s="20"/>
    </row>
    <row r="13" spans="2:8" s="11" customFormat="1" ht="17.25" x14ac:dyDescent="0.25">
      <c r="B13" s="19"/>
      <c r="D13" s="350" t="s">
        <v>52</v>
      </c>
      <c r="E13" s="351"/>
      <c r="F13" s="351"/>
      <c r="G13" s="352"/>
      <c r="H13" s="20"/>
    </row>
    <row r="14" spans="2:8" s="11" customFormat="1" ht="17.25" x14ac:dyDescent="0.25">
      <c r="B14" s="54" t="s">
        <v>53</v>
      </c>
      <c r="H14" s="20"/>
    </row>
    <row r="15" spans="2:8" s="11" customFormat="1" ht="17.100000000000001" customHeight="1" x14ac:dyDescent="0.25">
      <c r="B15" s="232" t="s">
        <v>54</v>
      </c>
      <c r="H15" s="20"/>
    </row>
    <row r="16" spans="2:8" s="11" customFormat="1" ht="17.25" x14ac:dyDescent="0.25">
      <c r="B16" s="233" t="s">
        <v>55</v>
      </c>
      <c r="H16" s="20"/>
    </row>
    <row r="17" spans="2:8" s="11" customFormat="1" ht="18" thickBot="1" x14ac:dyDescent="0.3">
      <c r="B17" s="88"/>
      <c r="C17" s="105"/>
      <c r="D17" s="105"/>
      <c r="E17" s="105"/>
      <c r="F17" s="105"/>
      <c r="G17" s="105"/>
      <c r="H17" s="89"/>
    </row>
    <row r="18" spans="2:8" ht="15.75" thickBot="1" x14ac:dyDescent="0.3"/>
    <row r="19" spans="2:8" s="61" customFormat="1" ht="22.5" customHeight="1" thickBot="1" x14ac:dyDescent="0.3">
      <c r="B19" s="341" t="s">
        <v>56</v>
      </c>
      <c r="C19" s="342"/>
      <c r="D19" s="342"/>
      <c r="E19" s="342"/>
      <c r="F19" s="342"/>
      <c r="G19" s="342"/>
      <c r="H19" s="343"/>
    </row>
    <row r="20" spans="2:8" ht="12.75" customHeight="1" x14ac:dyDescent="0.25">
      <c r="B20" s="142"/>
      <c r="C20" s="143"/>
      <c r="D20" s="144"/>
      <c r="E20" s="144"/>
      <c r="F20" s="144"/>
      <c r="G20" s="144"/>
      <c r="H20" s="145"/>
    </row>
    <row r="21" spans="2:8" ht="17.25" x14ac:dyDescent="0.25">
      <c r="B21" s="137" t="s">
        <v>57</v>
      </c>
      <c r="C21" s="146"/>
      <c r="H21" s="55"/>
    </row>
    <row r="22" spans="2:8" ht="9" customHeight="1" x14ac:dyDescent="0.25">
      <c r="B22" s="66"/>
      <c r="C22" s="146"/>
      <c r="H22" s="55"/>
    </row>
    <row r="23" spans="2:8" ht="17.25" x14ac:dyDescent="0.25">
      <c r="B23" s="147" t="s">
        <v>58</v>
      </c>
      <c r="C23" s="140"/>
      <c r="H23" s="55"/>
    </row>
    <row r="24" spans="2:8" ht="17.25" x14ac:dyDescent="0.25">
      <c r="B24" s="232" t="s">
        <v>48</v>
      </c>
      <c r="C24" s="138"/>
      <c r="H24" s="55"/>
    </row>
    <row r="25" spans="2:8" ht="17.25" x14ac:dyDescent="0.25">
      <c r="B25" s="232" t="s">
        <v>59</v>
      </c>
      <c r="C25" s="138"/>
      <c r="H25" s="55"/>
    </row>
    <row r="26" spans="2:8" ht="17.25" x14ac:dyDescent="0.25">
      <c r="B26" s="234" t="s">
        <v>60</v>
      </c>
      <c r="C26" s="141"/>
      <c r="H26" s="55"/>
    </row>
    <row r="27" spans="2:8" ht="17.25" x14ac:dyDescent="0.25">
      <c r="B27" s="19"/>
      <c r="C27" s="148"/>
      <c r="H27" s="55"/>
    </row>
    <row r="28" spans="2:8" ht="17.25" x14ac:dyDescent="0.25">
      <c r="B28" s="54" t="s">
        <v>53</v>
      </c>
      <c r="C28" s="148"/>
      <c r="H28" s="55"/>
    </row>
    <row r="29" spans="2:8" ht="17.25" x14ac:dyDescent="0.25">
      <c r="B29" s="137" t="s">
        <v>61</v>
      </c>
      <c r="C29" s="148"/>
      <c r="H29" s="55"/>
    </row>
    <row r="30" spans="2:8" ht="17.25" x14ac:dyDescent="0.25">
      <c r="B30" s="19" t="s">
        <v>62</v>
      </c>
      <c r="C30" s="148"/>
      <c r="H30" s="55"/>
    </row>
    <row r="31" spans="2:8" ht="17.25" x14ac:dyDescent="0.25">
      <c r="B31" s="19"/>
      <c r="C31" s="148"/>
      <c r="H31" s="55"/>
    </row>
    <row r="32" spans="2:8" ht="17.25" x14ac:dyDescent="0.25">
      <c r="B32" s="130" t="s">
        <v>63</v>
      </c>
      <c r="C32" s="149"/>
      <c r="H32" s="55"/>
    </row>
    <row r="33" spans="2:8" ht="17.25" x14ac:dyDescent="0.25">
      <c r="B33" s="57" t="s">
        <v>64</v>
      </c>
      <c r="C33" s="59"/>
      <c r="H33" s="55"/>
    </row>
    <row r="34" spans="2:8" ht="7.5" customHeight="1" x14ac:dyDescent="0.25">
      <c r="B34" s="58"/>
      <c r="C34" s="59"/>
      <c r="H34" s="55"/>
    </row>
    <row r="35" spans="2:8" ht="17.25" x14ac:dyDescent="0.25">
      <c r="B35" s="12" t="s">
        <v>65</v>
      </c>
      <c r="C35" s="150"/>
      <c r="H35" s="55"/>
    </row>
    <row r="36" spans="2:8" ht="17.25" x14ac:dyDescent="0.25">
      <c r="B36" s="58" t="s">
        <v>66</v>
      </c>
      <c r="C36" s="3"/>
      <c r="H36" s="55"/>
    </row>
    <row r="37" spans="2:8" ht="17.25" x14ac:dyDescent="0.25">
      <c r="B37" s="58" t="s">
        <v>67</v>
      </c>
      <c r="C37" s="3"/>
      <c r="H37" s="55"/>
    </row>
    <row r="38" spans="2:8" ht="7.5" customHeight="1" x14ac:dyDescent="0.25">
      <c r="B38" s="58"/>
      <c r="C38" s="59"/>
      <c r="H38" s="55"/>
    </row>
    <row r="39" spans="2:8" ht="17.25" x14ac:dyDescent="0.25">
      <c r="B39" s="58" t="s">
        <v>68</v>
      </c>
      <c r="C39" s="59"/>
      <c r="H39" s="55"/>
    </row>
    <row r="40" spans="2:8" ht="17.25" x14ac:dyDescent="0.25">
      <c r="B40" s="58"/>
      <c r="C40" s="59"/>
      <c r="H40" s="55"/>
    </row>
    <row r="41" spans="2:8" ht="17.25" x14ac:dyDescent="0.25">
      <c r="B41" s="62" t="s">
        <v>69</v>
      </c>
      <c r="C41" s="59"/>
      <c r="H41" s="55"/>
    </row>
    <row r="42" spans="2:8" ht="17.25" x14ac:dyDescent="0.25">
      <c r="B42" s="62" t="s">
        <v>70</v>
      </c>
      <c r="C42" s="59"/>
      <c r="H42" s="55"/>
    </row>
    <row r="43" spans="2:8" ht="17.25" x14ac:dyDescent="0.25">
      <c r="B43" s="57"/>
      <c r="C43" s="59"/>
      <c r="H43" s="55"/>
    </row>
    <row r="44" spans="2:8" ht="17.25" x14ac:dyDescent="0.25">
      <c r="B44" s="54" t="s">
        <v>71</v>
      </c>
      <c r="C44" s="151"/>
      <c r="H44" s="55"/>
    </row>
    <row r="45" spans="2:8" ht="17.25" x14ac:dyDescent="0.35">
      <c r="B45" s="152" t="s">
        <v>72</v>
      </c>
      <c r="H45" s="55"/>
    </row>
    <row r="46" spans="2:8" ht="17.25" x14ac:dyDescent="0.35">
      <c r="B46" s="152" t="s">
        <v>73</v>
      </c>
      <c r="H46" s="55"/>
    </row>
    <row r="47" spans="2:8" x14ac:dyDescent="0.25">
      <c r="B47" s="153"/>
      <c r="H47" s="55"/>
    </row>
    <row r="48" spans="2:8" ht="18" thickBot="1" x14ac:dyDescent="0.4">
      <c r="B48" s="154" t="s">
        <v>74</v>
      </c>
      <c r="C48" s="131"/>
      <c r="D48" s="131"/>
      <c r="E48" s="131"/>
      <c r="F48" s="131"/>
      <c r="G48" s="131"/>
      <c r="H48" s="132"/>
    </row>
    <row r="50" spans="2:8" ht="15.75" thickBot="1" x14ac:dyDescent="0.3"/>
    <row r="51" spans="2:8" ht="18.75" x14ac:dyDescent="0.25">
      <c r="B51" s="332" t="s">
        <v>75</v>
      </c>
      <c r="C51" s="333"/>
      <c r="D51" s="333"/>
      <c r="E51" s="333"/>
      <c r="F51" s="333"/>
      <c r="G51" s="333"/>
      <c r="H51" s="334"/>
    </row>
    <row r="52" spans="2:8" ht="17.25" x14ac:dyDescent="0.35">
      <c r="B52" s="155"/>
      <c r="C52" s="86"/>
      <c r="D52" s="86"/>
      <c r="E52" s="86"/>
      <c r="F52" s="86"/>
      <c r="G52" s="86"/>
      <c r="H52" s="156"/>
    </row>
    <row r="53" spans="2:8" ht="17.25" x14ac:dyDescent="0.35">
      <c r="B53" s="155" t="s">
        <v>76</v>
      </c>
      <c r="C53" s="86"/>
      <c r="D53" s="86"/>
      <c r="E53" s="86"/>
      <c r="F53" s="86"/>
      <c r="G53" s="86"/>
      <c r="H53" s="156"/>
    </row>
    <row r="54" spans="2:8" ht="17.25" x14ac:dyDescent="0.35">
      <c r="B54" s="155" t="s">
        <v>77</v>
      </c>
      <c r="C54" s="86"/>
      <c r="D54" s="86"/>
      <c r="E54" s="86"/>
      <c r="F54" s="86"/>
      <c r="G54" s="86"/>
      <c r="H54" s="156"/>
    </row>
    <row r="55" spans="2:8" ht="17.25" x14ac:dyDescent="0.35">
      <c r="B55" s="155" t="s">
        <v>78</v>
      </c>
      <c r="C55" s="86"/>
      <c r="D55" s="86"/>
      <c r="E55" s="86"/>
      <c r="F55" s="86"/>
      <c r="G55" s="86"/>
      <c r="H55" s="156"/>
    </row>
    <row r="56" spans="2:8" ht="17.25" x14ac:dyDescent="0.35">
      <c r="B56" s="155" t="s">
        <v>79</v>
      </c>
      <c r="C56" s="86"/>
      <c r="D56" s="86"/>
      <c r="E56" s="86"/>
      <c r="F56" s="86"/>
      <c r="G56" s="86"/>
      <c r="H56" s="156"/>
    </row>
    <row r="57" spans="2:8" ht="17.25" x14ac:dyDescent="0.35">
      <c r="B57" s="155"/>
      <c r="C57" s="86"/>
      <c r="D57" s="86"/>
      <c r="E57" s="86"/>
      <c r="F57" s="86"/>
      <c r="G57" s="86"/>
      <c r="H57" s="156"/>
    </row>
    <row r="58" spans="2:8" ht="17.25" x14ac:dyDescent="0.35">
      <c r="B58" s="170" t="s">
        <v>80</v>
      </c>
      <c r="C58" s="86"/>
      <c r="D58" s="86"/>
      <c r="E58" s="86"/>
      <c r="F58" s="86"/>
      <c r="G58" s="86"/>
      <c r="H58" s="156"/>
    </row>
    <row r="59" spans="2:8" ht="17.25" x14ac:dyDescent="0.35">
      <c r="B59" s="155"/>
      <c r="C59" s="86"/>
      <c r="D59" s="86"/>
      <c r="E59" s="209"/>
      <c r="F59" s="86"/>
      <c r="G59" s="86"/>
      <c r="H59" s="156"/>
    </row>
    <row r="60" spans="2:8" ht="17.25" x14ac:dyDescent="0.35">
      <c r="B60" s="155" t="s">
        <v>81</v>
      </c>
      <c r="C60" s="86"/>
      <c r="D60" s="86"/>
      <c r="E60" s="86"/>
      <c r="F60" s="86"/>
      <c r="G60" s="86"/>
      <c r="H60" s="156"/>
    </row>
    <row r="61" spans="2:8" ht="17.25" x14ac:dyDescent="0.35">
      <c r="B61" s="155"/>
      <c r="C61" s="86"/>
      <c r="D61" s="86"/>
      <c r="E61" s="86"/>
      <c r="F61" s="86"/>
      <c r="G61" s="86"/>
      <c r="H61" s="156"/>
    </row>
    <row r="62" spans="2:8" ht="17.25" x14ac:dyDescent="0.35">
      <c r="B62" s="139" t="s">
        <v>82</v>
      </c>
      <c r="C62" s="150"/>
      <c r="D62" s="227" t="s">
        <v>83</v>
      </c>
      <c r="E62" s="228"/>
      <c r="F62" s="86"/>
      <c r="G62" s="86"/>
      <c r="H62" s="156"/>
    </row>
    <row r="63" spans="2:8" ht="17.25" x14ac:dyDescent="0.35">
      <c r="B63" s="230" t="s">
        <v>84</v>
      </c>
      <c r="C63" s="11"/>
      <c r="D63" s="238" t="s">
        <v>85</v>
      </c>
      <c r="E63" s="229" t="s">
        <v>86</v>
      </c>
      <c r="F63" s="86"/>
      <c r="G63" s="86"/>
      <c r="H63" s="156"/>
    </row>
    <row r="64" spans="2:8" ht="17.25" x14ac:dyDescent="0.35">
      <c r="B64" s="230" t="s">
        <v>87</v>
      </c>
      <c r="C64" s="11"/>
      <c r="D64" s="238" t="s">
        <v>88</v>
      </c>
      <c r="E64" s="229" t="s">
        <v>86</v>
      </c>
      <c r="F64" s="86"/>
      <c r="G64" s="86"/>
      <c r="H64" s="156"/>
    </row>
    <row r="65" spans="2:8" ht="17.25" x14ac:dyDescent="0.35">
      <c r="B65" s="235" t="s">
        <v>89</v>
      </c>
      <c r="C65" s="86"/>
      <c r="D65" s="238" t="s">
        <v>90</v>
      </c>
      <c r="E65" s="229" t="s">
        <v>86</v>
      </c>
      <c r="F65" s="86"/>
      <c r="G65" s="86"/>
      <c r="H65" s="156"/>
    </row>
    <row r="66" spans="2:8" ht="17.25" x14ac:dyDescent="0.35">
      <c r="B66" s="236" t="s">
        <v>91</v>
      </c>
      <c r="C66" s="86"/>
      <c r="D66" s="238" t="s">
        <v>92</v>
      </c>
      <c r="E66" s="229" t="s">
        <v>86</v>
      </c>
      <c r="F66" s="86"/>
      <c r="G66" s="209"/>
      <c r="H66" s="156"/>
    </row>
    <row r="67" spans="2:8" ht="17.25" x14ac:dyDescent="0.35">
      <c r="B67" s="237"/>
      <c r="C67" s="86"/>
      <c r="D67" s="239" t="s">
        <v>93</v>
      </c>
      <c r="E67" s="157" t="s">
        <v>86</v>
      </c>
      <c r="F67" s="86"/>
      <c r="G67" s="209"/>
      <c r="H67" s="156"/>
    </row>
    <row r="68" spans="2:8" ht="17.25" x14ac:dyDescent="0.35">
      <c r="B68" s="66"/>
      <c r="C68" s="86"/>
      <c r="D68" s="86"/>
      <c r="E68" s="86"/>
      <c r="F68" s="86"/>
      <c r="G68" s="209"/>
      <c r="H68" s="156"/>
    </row>
    <row r="69" spans="2:8" ht="17.25" x14ac:dyDescent="0.35">
      <c r="B69" s="130" t="s">
        <v>63</v>
      </c>
      <c r="C69" s="86"/>
      <c r="D69" s="86"/>
      <c r="E69" s="86"/>
      <c r="F69" s="86"/>
      <c r="G69" s="209"/>
      <c r="H69" s="156"/>
    </row>
    <row r="70" spans="2:8" ht="17.25" x14ac:dyDescent="0.35">
      <c r="B70" s="57" t="s">
        <v>94</v>
      </c>
      <c r="C70" s="86"/>
      <c r="D70" s="86"/>
      <c r="E70" s="86"/>
      <c r="F70" s="86"/>
      <c r="G70" s="209"/>
      <c r="H70" s="156"/>
    </row>
    <row r="71" spans="2:8" ht="17.25" x14ac:dyDescent="0.35">
      <c r="B71" s="58"/>
      <c r="C71" s="86"/>
      <c r="D71" s="86"/>
      <c r="E71" s="86"/>
      <c r="F71" s="86"/>
      <c r="G71" s="209"/>
      <c r="H71" s="156"/>
    </row>
    <row r="72" spans="2:8" ht="17.25" x14ac:dyDescent="0.35">
      <c r="B72" s="12" t="s">
        <v>65</v>
      </c>
      <c r="C72" s="86"/>
      <c r="D72" s="86"/>
      <c r="E72" s="86"/>
      <c r="F72" s="86"/>
      <c r="G72" s="209"/>
      <c r="H72" s="156"/>
    </row>
    <row r="73" spans="2:8" ht="17.25" x14ac:dyDescent="0.35">
      <c r="B73" s="62" t="s">
        <v>95</v>
      </c>
      <c r="C73" s="86"/>
      <c r="D73" s="86"/>
      <c r="E73" s="86"/>
      <c r="F73" s="86"/>
      <c r="G73" s="209"/>
      <c r="H73" s="156"/>
    </row>
    <row r="74" spans="2:8" ht="17.25" x14ac:dyDescent="0.35">
      <c r="B74" s="62" t="s">
        <v>96</v>
      </c>
      <c r="C74" s="86"/>
      <c r="D74" s="86"/>
      <c r="E74" s="86"/>
      <c r="F74" s="86"/>
      <c r="G74" s="209"/>
      <c r="H74" s="156"/>
    </row>
    <row r="75" spans="2:8" ht="17.25" x14ac:dyDescent="0.35">
      <c r="B75" s="62" t="s">
        <v>97</v>
      </c>
      <c r="C75" s="86"/>
      <c r="D75" s="86"/>
      <c r="E75" s="86"/>
      <c r="F75" s="86"/>
      <c r="G75" s="209"/>
      <c r="H75" s="156"/>
    </row>
    <row r="76" spans="2:8" ht="17.25" x14ac:dyDescent="0.35">
      <c r="B76" s="62" t="s">
        <v>98</v>
      </c>
      <c r="C76" s="86"/>
      <c r="D76" s="86"/>
      <c r="E76" s="86"/>
      <c r="F76" s="86"/>
      <c r="G76" s="209"/>
      <c r="H76" s="156"/>
    </row>
    <row r="77" spans="2:8" ht="17.25" x14ac:dyDescent="0.35">
      <c r="B77" s="58"/>
      <c r="C77" s="86"/>
      <c r="D77" s="86"/>
      <c r="E77" s="86"/>
      <c r="F77" s="86"/>
      <c r="G77" s="209"/>
      <c r="H77" s="156"/>
    </row>
    <row r="78" spans="2:8" ht="17.25" x14ac:dyDescent="0.35">
      <c r="B78" s="224" t="s">
        <v>99</v>
      </c>
      <c r="C78" s="86"/>
      <c r="D78" s="86"/>
      <c r="E78" s="86"/>
      <c r="F78" s="86"/>
      <c r="G78" s="209"/>
      <c r="H78" s="156"/>
    </row>
    <row r="79" spans="2:8" ht="17.25" x14ac:dyDescent="0.35">
      <c r="B79" s="62" t="s">
        <v>100</v>
      </c>
      <c r="C79" s="86"/>
      <c r="D79" s="86"/>
      <c r="E79" s="86"/>
      <c r="F79" s="86"/>
      <c r="G79" s="209"/>
      <c r="H79" s="156"/>
    </row>
    <row r="80" spans="2:8" ht="17.25" x14ac:dyDescent="0.35">
      <c r="B80" s="62" t="s">
        <v>101</v>
      </c>
      <c r="C80" s="86"/>
      <c r="D80" s="86"/>
      <c r="E80" s="86"/>
      <c r="F80" s="86"/>
      <c r="G80" s="209"/>
      <c r="H80" s="156"/>
    </row>
    <row r="81" spans="2:8" ht="17.25" x14ac:dyDescent="0.35">
      <c r="B81" s="62" t="s">
        <v>102</v>
      </c>
      <c r="C81" s="86"/>
      <c r="D81" s="86"/>
      <c r="E81" s="86"/>
      <c r="F81" s="86"/>
      <c r="G81" s="209"/>
      <c r="H81" s="156"/>
    </row>
    <row r="82" spans="2:8" ht="17.25" x14ac:dyDescent="0.35">
      <c r="B82" s="62" t="s">
        <v>103</v>
      </c>
      <c r="C82" s="86"/>
      <c r="D82" s="86"/>
      <c r="E82" s="86"/>
      <c r="F82" s="86"/>
      <c r="G82" s="209"/>
      <c r="H82" s="156"/>
    </row>
    <row r="83" spans="2:8" ht="17.25" x14ac:dyDescent="0.35">
      <c r="B83" s="62"/>
      <c r="C83" s="86"/>
      <c r="D83" s="86"/>
      <c r="E83" s="86"/>
      <c r="F83" s="86"/>
      <c r="G83" s="209"/>
      <c r="H83" s="156"/>
    </row>
    <row r="84" spans="2:8" ht="17.25" x14ac:dyDescent="0.25">
      <c r="B84" s="54" t="s">
        <v>71</v>
      </c>
      <c r="G84" s="210"/>
      <c r="H84" s="55"/>
    </row>
    <row r="85" spans="2:8" ht="17.25" x14ac:dyDescent="0.35">
      <c r="B85" s="240" t="s">
        <v>104</v>
      </c>
      <c r="H85" s="55"/>
    </row>
    <row r="86" spans="2:8" ht="17.25" x14ac:dyDescent="0.35">
      <c r="B86" s="240" t="s">
        <v>105</v>
      </c>
      <c r="H86" s="55"/>
    </row>
    <row r="87" spans="2:8" ht="17.25" x14ac:dyDescent="0.35">
      <c r="B87" s="240" t="s">
        <v>106</v>
      </c>
      <c r="H87" s="55"/>
    </row>
    <row r="88" spans="2:8" ht="17.25" x14ac:dyDescent="0.35">
      <c r="B88" s="152"/>
      <c r="H88" s="55"/>
    </row>
    <row r="89" spans="2:8" ht="17.25" x14ac:dyDescent="0.35">
      <c r="B89" s="152"/>
      <c r="H89" s="55"/>
    </row>
    <row r="90" spans="2:8" ht="17.25" x14ac:dyDescent="0.35">
      <c r="B90" s="225" t="s">
        <v>107</v>
      </c>
      <c r="C90" s="222"/>
      <c r="D90" s="222"/>
      <c r="E90" s="223"/>
      <c r="F90" s="222"/>
      <c r="G90" s="222"/>
      <c r="H90" s="241"/>
    </row>
    <row r="91" spans="2:8" ht="15.75" thickBot="1" x14ac:dyDescent="0.3">
      <c r="B91" s="226"/>
      <c r="C91" s="131"/>
      <c r="D91" s="131"/>
      <c r="E91" s="131"/>
      <c r="F91" s="131"/>
      <c r="G91" s="131"/>
      <c r="H91" s="132"/>
    </row>
  </sheetData>
  <mergeCells count="9">
    <mergeCell ref="B51:H51"/>
    <mergeCell ref="B3:C3"/>
    <mergeCell ref="B4:H4"/>
    <mergeCell ref="B6:H6"/>
    <mergeCell ref="B19:H19"/>
    <mergeCell ref="D10:G10"/>
    <mergeCell ref="D11:G11"/>
    <mergeCell ref="D12:G12"/>
    <mergeCell ref="D13:G13"/>
  </mergeCells>
  <phoneticPr fontId="38"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2A2859"/>
  </sheetPr>
  <dimension ref="A1:P45"/>
  <sheetViews>
    <sheetView showGridLines="0" tabSelected="1" zoomScaleNormal="100" workbookViewId="0">
      <selection activeCell="D12" sqref="D12"/>
    </sheetView>
  </sheetViews>
  <sheetFormatPr baseColWidth="10" defaultColWidth="8.5703125" defaultRowHeight="18" customHeight="1" x14ac:dyDescent="0.25"/>
  <cols>
    <col min="1" max="1" width="4.42578125" style="14" customWidth="1"/>
    <col min="2" max="2" width="5.42578125" style="16" bestFit="1" customWidth="1"/>
    <col min="3" max="3" width="25.5703125" style="17" customWidth="1"/>
    <col min="4" max="4" width="28.5703125" style="21" customWidth="1"/>
    <col min="5" max="5" width="26.5703125" style="16" customWidth="1"/>
    <col min="6" max="6" width="52.5703125" style="17" customWidth="1"/>
    <col min="7" max="7" width="22.42578125" style="17" customWidth="1"/>
    <col min="8" max="8" width="7" style="17" customWidth="1"/>
    <col min="9" max="9" width="71.42578125" style="14" customWidth="1"/>
    <col min="10" max="10" width="7.5703125" style="14" customWidth="1"/>
    <col min="11" max="13" width="4.42578125" style="16" hidden="1" customWidth="1"/>
    <col min="14" max="14" width="4.42578125" style="14" customWidth="1"/>
    <col min="15" max="16380" width="8.5703125" style="14"/>
    <col min="16381" max="16382" width="8.5703125" style="14" bestFit="1"/>
    <col min="16383" max="16384" width="8.5703125" style="14"/>
  </cols>
  <sheetData>
    <row r="1" spans="1:16" ht="24.95" customHeight="1" x14ac:dyDescent="0.25">
      <c r="B1" s="171"/>
      <c r="C1" s="172"/>
      <c r="D1" s="173"/>
      <c r="E1" s="174"/>
      <c r="F1" s="172"/>
      <c r="G1" s="172"/>
      <c r="H1" s="172"/>
      <c r="I1" s="175"/>
    </row>
    <row r="2" spans="1:16" ht="24.95" customHeight="1" x14ac:dyDescent="0.25">
      <c r="B2" s="176"/>
      <c r="C2" s="177"/>
      <c r="D2" s="353" t="s">
        <v>108</v>
      </c>
      <c r="E2" s="353"/>
      <c r="F2" s="353"/>
      <c r="G2" s="353"/>
      <c r="H2" s="177"/>
      <c r="I2" s="178"/>
    </row>
    <row r="3" spans="1:16" ht="24.95" customHeight="1" thickBot="1" x14ac:dyDescent="0.3">
      <c r="B3" s="179"/>
      <c r="C3" s="180"/>
      <c r="D3" s="181"/>
      <c r="E3" s="182"/>
      <c r="F3" s="180"/>
      <c r="G3" s="180"/>
      <c r="H3" s="180"/>
      <c r="I3" s="183"/>
    </row>
    <row r="4" spans="1:16" s="13" customFormat="1" ht="24.95" customHeight="1" thickBot="1" x14ac:dyDescent="0.3">
      <c r="B4" s="184"/>
      <c r="C4" s="185"/>
      <c r="D4" s="354" t="s">
        <v>109</v>
      </c>
      <c r="E4" s="354"/>
      <c r="F4" s="354"/>
      <c r="G4" s="354"/>
      <c r="H4" s="354"/>
      <c r="I4" s="186"/>
      <c r="K4" s="120"/>
      <c r="L4" s="120"/>
      <c r="M4" s="120"/>
    </row>
    <row r="5" spans="1:16" s="23" customFormat="1" ht="35.85" customHeight="1" x14ac:dyDescent="0.25">
      <c r="B5" s="360" t="s">
        <v>224</v>
      </c>
      <c r="C5" s="361"/>
      <c r="D5" s="361"/>
      <c r="E5" s="362"/>
      <c r="F5" s="32"/>
      <c r="G5" s="121" t="s">
        <v>110</v>
      </c>
      <c r="H5" s="122"/>
      <c r="I5" s="45"/>
      <c r="K5" s="47"/>
      <c r="L5" s="47"/>
      <c r="M5" s="47"/>
    </row>
    <row r="6" spans="1:16" s="22" customFormat="1" ht="18" customHeight="1" thickBot="1" x14ac:dyDescent="0.3">
      <c r="B6" s="363"/>
      <c r="C6" s="364"/>
      <c r="D6" s="364"/>
      <c r="E6" s="365"/>
      <c r="F6" s="33"/>
      <c r="G6" s="115" t="s">
        <v>111</v>
      </c>
      <c r="H6" s="116" t="str">
        <f>IF(COUNTA(C16:F45)=0,"X",IF(COUNTA($C$16:$C$45)=COUNTA($D$16:$D$45),"OK","X"))</f>
        <v>X</v>
      </c>
      <c r="K6" s="48"/>
      <c r="L6" s="48"/>
      <c r="M6" s="48"/>
    </row>
    <row r="7" spans="1:16" s="22" customFormat="1" ht="18" customHeight="1" thickBot="1" x14ac:dyDescent="0.3">
      <c r="B7" s="366" t="s">
        <v>112</v>
      </c>
      <c r="C7" s="367"/>
      <c r="D7" s="367"/>
      <c r="E7" s="368"/>
      <c r="F7" s="33"/>
      <c r="G7" s="115" t="s">
        <v>113</v>
      </c>
      <c r="H7" s="116" t="str">
        <f>IF(COUNTA(C16:F45)=0,"X",IF(COUNTA($C$16:$C$45)=COUNTA($E$16:$E$45),"OK","X"))</f>
        <v>X</v>
      </c>
      <c r="K7" s="48"/>
      <c r="L7" s="48"/>
      <c r="M7" s="48"/>
    </row>
    <row r="8" spans="1:16" s="22" customFormat="1" ht="18" customHeight="1" x14ac:dyDescent="0.25">
      <c r="B8" s="63"/>
      <c r="C8" s="381" t="s">
        <v>114</v>
      </c>
      <c r="D8" s="381"/>
      <c r="E8" s="381"/>
      <c r="F8" s="33"/>
      <c r="G8" s="135" t="s">
        <v>115</v>
      </c>
      <c r="H8" s="136" t="str">
        <f>IF(COUNTA(E16:F45)=0,"X",IF(COUNTIF($E$16:$E$45,"Biodrivstoff")=COUNTA($F$16:$F$45),"OK","X"))</f>
        <v>X</v>
      </c>
      <c r="K8" s="48"/>
      <c r="L8" s="48"/>
      <c r="M8" s="48"/>
    </row>
    <row r="9" spans="1:16" s="22" customFormat="1" ht="18" customHeight="1" x14ac:dyDescent="0.25">
      <c r="B9" s="117"/>
      <c r="C9" s="117"/>
      <c r="D9" s="117"/>
      <c r="E9" s="117"/>
      <c r="F9" s="117"/>
      <c r="G9" s="115" t="s">
        <v>116</v>
      </c>
      <c r="H9" s="116" t="str" cm="1">
        <f t="array" ref="H9">IF(COUNTA(C16:C45)=0,"X",IF(SUM(IF(C16:C45&lt;&gt;"",1/COUNTIF(C16:C45, C16:C45)))='INNDATA-SKJUL'!D41,"OK","X"))</f>
        <v>X</v>
      </c>
      <c r="I9" s="117"/>
      <c r="J9" s="117"/>
      <c r="K9" s="48"/>
      <c r="L9" s="48"/>
      <c r="M9" s="48"/>
    </row>
    <row r="10" spans="1:16" s="22" customFormat="1" ht="25.35" customHeight="1" x14ac:dyDescent="0.25">
      <c r="B10" s="370" t="s">
        <v>117</v>
      </c>
      <c r="C10" s="370"/>
      <c r="D10" s="369"/>
      <c r="E10" s="369"/>
      <c r="F10" s="14"/>
      <c r="G10" s="45"/>
      <c r="H10" s="257"/>
      <c r="K10" s="48"/>
      <c r="L10" s="48"/>
      <c r="M10" s="48"/>
    </row>
    <row r="11" spans="1:16" customFormat="1" ht="24.95" customHeight="1" x14ac:dyDescent="0.25"/>
    <row r="12" spans="1:16" s="24" customFormat="1" ht="24.95" customHeight="1" x14ac:dyDescent="0.3">
      <c r="A12" s="22"/>
      <c r="B12" s="359" t="s">
        <v>118</v>
      </c>
      <c r="C12" s="359"/>
      <c r="D12" s="118"/>
      <c r="E12" s="69"/>
      <c r="F12" s="33"/>
      <c r="G12" s="45"/>
      <c r="H12" s="46"/>
      <c r="I12" s="22"/>
      <c r="J12" s="22"/>
    </row>
    <row r="13" spans="1:16" s="15" customFormat="1" ht="24.95" customHeight="1" thickBot="1" x14ac:dyDescent="0.35">
      <c r="A13" s="24"/>
      <c r="B13" s="24"/>
      <c r="C13" s="260"/>
      <c r="D13" s="259"/>
      <c r="E13" s="259"/>
      <c r="F13" s="259"/>
      <c r="G13" s="45"/>
      <c r="H13" s="45"/>
      <c r="I13" s="46"/>
      <c r="J13" s="24"/>
      <c r="K13" s="68"/>
      <c r="L13" s="49"/>
      <c r="M13" s="49"/>
    </row>
    <row r="14" spans="1:16" s="15" customFormat="1" ht="56.85" customHeight="1" x14ac:dyDescent="0.25">
      <c r="B14" s="371" t="s">
        <v>119</v>
      </c>
      <c r="C14" s="357" t="s">
        <v>225</v>
      </c>
      <c r="D14" s="355" t="s">
        <v>120</v>
      </c>
      <c r="E14" s="355" t="s">
        <v>121</v>
      </c>
      <c r="F14" s="373" t="s">
        <v>122</v>
      </c>
      <c r="G14" s="375" t="s">
        <v>123</v>
      </c>
      <c r="H14" s="376"/>
      <c r="I14" s="377"/>
      <c r="K14" s="49"/>
      <c r="L14" s="49"/>
      <c r="M14" s="49"/>
    </row>
    <row r="15" spans="1:16" ht="30" customHeight="1" x14ac:dyDescent="0.25">
      <c r="A15" s="15"/>
      <c r="B15" s="372"/>
      <c r="C15" s="358"/>
      <c r="D15" s="356"/>
      <c r="E15" s="356"/>
      <c r="F15" s="374"/>
      <c r="G15" s="378"/>
      <c r="H15" s="379"/>
      <c r="I15" s="380"/>
      <c r="J15" s="15"/>
      <c r="K15" s="50">
        <f>COUNTA(C16:C30)</f>
        <v>0</v>
      </c>
      <c r="L15" s="50">
        <f>COUNTA(D16:D30)</f>
        <v>0</v>
      </c>
      <c r="M15" s="50">
        <f>COUNTA(E16:E30)</f>
        <v>0</v>
      </c>
      <c r="N15" s="67"/>
    </row>
    <row r="16" spans="1:16" ht="30" customHeight="1" x14ac:dyDescent="0.25">
      <c r="B16" s="203">
        <v>1</v>
      </c>
      <c r="C16" s="201"/>
      <c r="D16" s="202"/>
      <c r="E16" s="203"/>
      <c r="F16" s="204"/>
      <c r="G16" s="382" t="s">
        <v>124</v>
      </c>
      <c r="H16" s="383"/>
      <c r="I16" s="384"/>
      <c r="N16" s="16"/>
      <c r="O16" s="165"/>
      <c r="P16" s="165"/>
    </row>
    <row r="17" spans="2:16" ht="30" customHeight="1" x14ac:dyDescent="0.25">
      <c r="B17" s="203">
        <v>2</v>
      </c>
      <c r="C17" s="201"/>
      <c r="D17" s="202"/>
      <c r="E17" s="203"/>
      <c r="F17" s="204"/>
      <c r="G17" s="385"/>
      <c r="H17" s="386"/>
      <c r="I17" s="387"/>
      <c r="N17" s="16"/>
      <c r="P17" s="165"/>
    </row>
    <row r="18" spans="2:16" ht="30" customHeight="1" x14ac:dyDescent="0.25">
      <c r="B18" s="203">
        <v>3</v>
      </c>
      <c r="C18" s="201"/>
      <c r="D18" s="202"/>
      <c r="E18" s="203"/>
      <c r="F18" s="204"/>
      <c r="G18" s="385"/>
      <c r="H18" s="386"/>
      <c r="I18" s="387"/>
      <c r="N18" s="67"/>
    </row>
    <row r="19" spans="2:16" ht="30" customHeight="1" x14ac:dyDescent="0.25">
      <c r="B19" s="203">
        <v>4</v>
      </c>
      <c r="C19" s="201"/>
      <c r="D19" s="202"/>
      <c r="E19" s="203"/>
      <c r="F19" s="204"/>
      <c r="G19" s="385"/>
      <c r="H19" s="386"/>
      <c r="I19" s="387"/>
      <c r="N19" s="16"/>
    </row>
    <row r="20" spans="2:16" ht="30" customHeight="1" x14ac:dyDescent="0.25">
      <c r="B20" s="203">
        <v>5</v>
      </c>
      <c r="C20" s="201"/>
      <c r="D20" s="202"/>
      <c r="E20" s="203"/>
      <c r="F20" s="204"/>
      <c r="G20" s="385"/>
      <c r="H20" s="386"/>
      <c r="I20" s="387"/>
      <c r="N20" s="16"/>
    </row>
    <row r="21" spans="2:16" ht="30" customHeight="1" x14ac:dyDescent="0.25">
      <c r="B21" s="203">
        <v>6</v>
      </c>
      <c r="C21" s="201"/>
      <c r="D21" s="202"/>
      <c r="E21" s="203"/>
      <c r="F21" s="204"/>
      <c r="G21" s="385"/>
      <c r="H21" s="386"/>
      <c r="I21" s="387"/>
      <c r="N21" s="67"/>
    </row>
    <row r="22" spans="2:16" ht="30" customHeight="1" x14ac:dyDescent="0.25">
      <c r="B22" s="203">
        <v>7</v>
      </c>
      <c r="C22" s="201"/>
      <c r="D22" s="202"/>
      <c r="E22" s="203"/>
      <c r="F22" s="204"/>
      <c r="G22" s="385"/>
      <c r="H22" s="386"/>
      <c r="I22" s="387"/>
      <c r="N22" s="16"/>
    </row>
    <row r="23" spans="2:16" ht="30" customHeight="1" x14ac:dyDescent="0.25">
      <c r="B23" s="203">
        <v>8</v>
      </c>
      <c r="C23" s="201"/>
      <c r="D23" s="202"/>
      <c r="E23" s="203"/>
      <c r="F23" s="204"/>
      <c r="G23" s="385"/>
      <c r="H23" s="386"/>
      <c r="I23" s="387"/>
      <c r="N23" s="16"/>
    </row>
    <row r="24" spans="2:16" ht="30" customHeight="1" x14ac:dyDescent="0.25">
      <c r="B24" s="203">
        <v>9</v>
      </c>
      <c r="C24" s="201"/>
      <c r="D24" s="202"/>
      <c r="E24" s="203"/>
      <c r="F24" s="204"/>
      <c r="G24" s="385"/>
      <c r="H24" s="386"/>
      <c r="I24" s="387"/>
      <c r="N24" s="67"/>
    </row>
    <row r="25" spans="2:16" ht="30" customHeight="1" x14ac:dyDescent="0.25">
      <c r="B25" s="203">
        <v>10</v>
      </c>
      <c r="C25" s="201"/>
      <c r="D25" s="202"/>
      <c r="E25" s="203"/>
      <c r="F25" s="204"/>
      <c r="G25" s="385"/>
      <c r="H25" s="386"/>
      <c r="I25" s="387"/>
      <c r="N25" s="67"/>
    </row>
    <row r="26" spans="2:16" ht="30" customHeight="1" x14ac:dyDescent="0.25">
      <c r="B26" s="203">
        <v>11</v>
      </c>
      <c r="C26" s="201"/>
      <c r="D26" s="202"/>
      <c r="E26" s="203"/>
      <c r="F26" s="204"/>
      <c r="G26" s="385"/>
      <c r="H26" s="386"/>
      <c r="I26" s="387"/>
      <c r="N26" s="67"/>
    </row>
    <row r="27" spans="2:16" ht="30" customHeight="1" x14ac:dyDescent="0.25">
      <c r="B27" s="203">
        <v>12</v>
      </c>
      <c r="C27" s="201"/>
      <c r="D27" s="202"/>
      <c r="E27" s="203"/>
      <c r="F27" s="204"/>
      <c r="G27" s="385"/>
      <c r="H27" s="386"/>
      <c r="I27" s="387"/>
      <c r="N27" s="67"/>
    </row>
    <row r="28" spans="2:16" ht="30" customHeight="1" x14ac:dyDescent="0.25">
      <c r="B28" s="203">
        <v>13</v>
      </c>
      <c r="C28" s="201"/>
      <c r="D28" s="202"/>
      <c r="E28" s="203"/>
      <c r="F28" s="204"/>
      <c r="G28" s="385"/>
      <c r="H28" s="386"/>
      <c r="I28" s="387"/>
      <c r="N28" s="67"/>
    </row>
    <row r="29" spans="2:16" ht="30" customHeight="1" x14ac:dyDescent="0.25">
      <c r="B29" s="203">
        <v>14</v>
      </c>
      <c r="C29" s="201"/>
      <c r="D29" s="202"/>
      <c r="E29" s="203"/>
      <c r="F29" s="204"/>
      <c r="G29" s="385"/>
      <c r="H29" s="386"/>
      <c r="I29" s="387"/>
      <c r="N29" s="67"/>
    </row>
    <row r="30" spans="2:16" ht="30" customHeight="1" x14ac:dyDescent="0.25">
      <c r="B30" s="203">
        <v>15</v>
      </c>
      <c r="C30" s="201"/>
      <c r="D30" s="202"/>
      <c r="E30" s="203"/>
      <c r="F30" s="204"/>
      <c r="G30" s="385"/>
      <c r="H30" s="386"/>
      <c r="I30" s="387"/>
    </row>
    <row r="31" spans="2:16" ht="30" customHeight="1" x14ac:dyDescent="0.25">
      <c r="B31" s="203">
        <v>16</v>
      </c>
      <c r="C31" s="201"/>
      <c r="D31" s="202"/>
      <c r="E31" s="203"/>
      <c r="F31" s="204"/>
      <c r="G31" s="385"/>
      <c r="H31" s="386"/>
      <c r="I31" s="387"/>
    </row>
    <row r="32" spans="2:16" ht="30" customHeight="1" x14ac:dyDescent="0.25">
      <c r="B32" s="203">
        <v>17</v>
      </c>
      <c r="C32" s="201"/>
      <c r="D32" s="202"/>
      <c r="E32" s="203"/>
      <c r="F32" s="204"/>
      <c r="G32" s="385"/>
      <c r="H32" s="386"/>
      <c r="I32" s="387"/>
    </row>
    <row r="33" spans="2:9" ht="30" customHeight="1" x14ac:dyDescent="0.25">
      <c r="B33" s="203">
        <v>18</v>
      </c>
      <c r="C33" s="201"/>
      <c r="D33" s="202"/>
      <c r="E33" s="203"/>
      <c r="F33" s="204"/>
      <c r="G33" s="385"/>
      <c r="H33" s="386"/>
      <c r="I33" s="387"/>
    </row>
    <row r="34" spans="2:9" ht="30" customHeight="1" x14ac:dyDescent="0.25">
      <c r="B34" s="203">
        <v>19</v>
      </c>
      <c r="C34" s="201"/>
      <c r="D34" s="202"/>
      <c r="E34" s="203"/>
      <c r="F34" s="204"/>
      <c r="G34" s="385"/>
      <c r="H34" s="386"/>
      <c r="I34" s="387"/>
    </row>
    <row r="35" spans="2:9" ht="30" customHeight="1" x14ac:dyDescent="0.25">
      <c r="B35" s="203">
        <v>20</v>
      </c>
      <c r="C35" s="201"/>
      <c r="D35" s="202"/>
      <c r="E35" s="203"/>
      <c r="F35" s="204"/>
      <c r="G35" s="385"/>
      <c r="H35" s="386"/>
      <c r="I35" s="387"/>
    </row>
    <row r="36" spans="2:9" ht="30" customHeight="1" x14ac:dyDescent="0.25">
      <c r="B36" s="203">
        <v>21</v>
      </c>
      <c r="C36" s="201"/>
      <c r="D36" s="202"/>
      <c r="E36" s="203"/>
      <c r="F36" s="204"/>
      <c r="G36" s="385"/>
      <c r="H36" s="386"/>
      <c r="I36" s="387"/>
    </row>
    <row r="37" spans="2:9" ht="30" customHeight="1" x14ac:dyDescent="0.25">
      <c r="B37" s="203">
        <v>22</v>
      </c>
      <c r="C37" s="201"/>
      <c r="D37" s="202"/>
      <c r="E37" s="203"/>
      <c r="F37" s="204"/>
      <c r="G37" s="385"/>
      <c r="H37" s="386"/>
      <c r="I37" s="387"/>
    </row>
    <row r="38" spans="2:9" ht="30" customHeight="1" x14ac:dyDescent="0.25">
      <c r="B38" s="203">
        <v>23</v>
      </c>
      <c r="C38" s="201"/>
      <c r="D38" s="202"/>
      <c r="E38" s="203"/>
      <c r="F38" s="204"/>
      <c r="G38" s="385"/>
      <c r="H38" s="386"/>
      <c r="I38" s="387"/>
    </row>
    <row r="39" spans="2:9" ht="30" customHeight="1" x14ac:dyDescent="0.25">
      <c r="B39" s="203">
        <v>24</v>
      </c>
      <c r="C39" s="201"/>
      <c r="D39" s="202"/>
      <c r="E39" s="203"/>
      <c r="F39" s="204"/>
      <c r="G39" s="385"/>
      <c r="H39" s="386"/>
      <c r="I39" s="387"/>
    </row>
    <row r="40" spans="2:9" ht="30" customHeight="1" x14ac:dyDescent="0.25">
      <c r="B40" s="203">
        <v>25</v>
      </c>
      <c r="C40" s="201"/>
      <c r="D40" s="202"/>
      <c r="E40" s="203"/>
      <c r="F40" s="204"/>
      <c r="G40" s="385"/>
      <c r="H40" s="386"/>
      <c r="I40" s="387"/>
    </row>
    <row r="41" spans="2:9" ht="30" customHeight="1" x14ac:dyDescent="0.25">
      <c r="B41" s="203">
        <v>26</v>
      </c>
      <c r="C41" s="201"/>
      <c r="D41" s="202"/>
      <c r="E41" s="203"/>
      <c r="F41" s="204"/>
      <c r="G41" s="385"/>
      <c r="H41" s="386"/>
      <c r="I41" s="387"/>
    </row>
    <row r="42" spans="2:9" ht="30" customHeight="1" x14ac:dyDescent="0.25">
      <c r="B42" s="203">
        <v>27</v>
      </c>
      <c r="C42" s="201"/>
      <c r="D42" s="202"/>
      <c r="E42" s="203"/>
      <c r="F42" s="204"/>
      <c r="G42" s="385"/>
      <c r="H42" s="386"/>
      <c r="I42" s="387"/>
    </row>
    <row r="43" spans="2:9" ht="30" customHeight="1" x14ac:dyDescent="0.25">
      <c r="B43" s="203">
        <v>28</v>
      </c>
      <c r="C43" s="201"/>
      <c r="D43" s="202"/>
      <c r="E43" s="203"/>
      <c r="F43" s="204"/>
      <c r="G43" s="385"/>
      <c r="H43" s="386"/>
      <c r="I43" s="387"/>
    </row>
    <row r="44" spans="2:9" ht="30" customHeight="1" x14ac:dyDescent="0.25">
      <c r="B44" s="203">
        <v>29</v>
      </c>
      <c r="C44" s="201"/>
      <c r="D44" s="202"/>
      <c r="E44" s="203"/>
      <c r="F44" s="204"/>
      <c r="G44" s="385"/>
      <c r="H44" s="386"/>
      <c r="I44" s="387"/>
    </row>
    <row r="45" spans="2:9" ht="30" customHeight="1" x14ac:dyDescent="0.25">
      <c r="B45" s="203">
        <v>30</v>
      </c>
      <c r="C45" s="201"/>
      <c r="D45" s="202"/>
      <c r="E45" s="203"/>
      <c r="F45" s="204"/>
      <c r="G45" s="388"/>
      <c r="H45" s="389"/>
      <c r="I45" s="390"/>
    </row>
  </sheetData>
  <mergeCells count="15">
    <mergeCell ref="G16:I45"/>
    <mergeCell ref="D2:G2"/>
    <mergeCell ref="D4:H4"/>
    <mergeCell ref="E14:E15"/>
    <mergeCell ref="C14:C15"/>
    <mergeCell ref="B12:C12"/>
    <mergeCell ref="B5:E6"/>
    <mergeCell ref="B7:E7"/>
    <mergeCell ref="D10:E10"/>
    <mergeCell ref="B10:C10"/>
    <mergeCell ref="B14:B15"/>
    <mergeCell ref="F14:F15"/>
    <mergeCell ref="D14:D15"/>
    <mergeCell ref="G14:I15"/>
    <mergeCell ref="C8:E8"/>
  </mergeCells>
  <conditionalFormatting sqref="D16:D45">
    <cfRule type="expression" dxfId="40" priority="5">
      <formula>AND(ISTEXT($D16)=FALSE,ISTEXT($C16)=TRUE)</formula>
    </cfRule>
  </conditionalFormatting>
  <conditionalFormatting sqref="E16:E45">
    <cfRule type="expression" dxfId="39" priority="4">
      <formula>AND(ISTEXT($E16)=FALSE,ISTEXT($D16)=TRUE)</formula>
    </cfRule>
  </conditionalFormatting>
  <conditionalFormatting sqref="F16:F25">
    <cfRule type="expression" dxfId="38" priority="106">
      <formula>C16:C30="Annet"</formula>
    </cfRule>
  </conditionalFormatting>
  <conditionalFormatting sqref="F16:F45">
    <cfRule type="expression" dxfId="37" priority="3">
      <formula>AND($E16="Biodrivstoff",ISBLANK(F16)=TRUE)</formula>
    </cfRule>
    <cfRule type="expression" dxfId="36" priority="6">
      <formula>$E16="Utslippsfri"</formula>
    </cfRule>
  </conditionalFormatting>
  <conditionalFormatting sqref="F26">
    <cfRule type="expression" dxfId="35" priority="103">
      <formula>C26:C39="Annet"</formula>
    </cfRule>
  </conditionalFormatting>
  <conditionalFormatting sqref="F27">
    <cfRule type="expression" dxfId="34" priority="100">
      <formula>C27:C39="Annet"</formula>
    </cfRule>
  </conditionalFormatting>
  <conditionalFormatting sqref="F28">
    <cfRule type="expression" dxfId="33" priority="97">
      <formula>C28:C39="Annet"</formula>
    </cfRule>
  </conditionalFormatting>
  <conditionalFormatting sqref="F29">
    <cfRule type="expression" dxfId="32" priority="94">
      <formula>C29:C39="Annet"</formula>
    </cfRule>
  </conditionalFormatting>
  <conditionalFormatting sqref="F30:F45">
    <cfRule type="expression" dxfId="31" priority="91">
      <formula>C30:C39="Annet"</formula>
    </cfRule>
  </conditionalFormatting>
  <conditionalFormatting sqref="H6:H10 H12">
    <cfRule type="containsText" dxfId="30" priority="40" operator="containsText" text="X">
      <formula>NOT(ISERROR(SEARCH("X",H6)))</formula>
    </cfRule>
    <cfRule type="containsText" dxfId="29" priority="41" operator="containsText" text="OK">
      <formula>NOT(ISERROR(SEARCH("OK",H6)))</formula>
    </cfRule>
  </conditionalFormatting>
  <conditionalFormatting sqref="I13">
    <cfRule type="containsText" dxfId="28" priority="42" operator="containsText" text="X">
      <formula>NOT(ISERROR(SEARCH("X",I13)))</formula>
    </cfRule>
    <cfRule type="containsText" dxfId="27" priority="43" operator="containsText" text="OK">
      <formula>NOT(ISERROR(SEARCH("OK",I13)))</formula>
    </cfRule>
  </conditionalFormatting>
  <dataValidations count="1">
    <dataValidation type="list" allowBlank="1" showInputMessage="1" showErrorMessage="1" sqref="E16:E45" xr:uid="{5757F653-9FBA-445A-BB9D-EA6FB8AB3E18}">
      <formula1>"Utslippsfri,Biodrivstoff"</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3000000}">
          <x14:formula1>
            <xm:f>'INNDATA-SKJUL'!$O$7:$O$9</xm:f>
          </x14:formula1>
          <xm:sqref>D16:D45</xm:sqref>
        </x14:dataValidation>
        <x14:dataValidation type="list" allowBlank="1" showInputMessage="1" showErrorMessage="1" xr:uid="{5A1AC022-41F8-4992-A686-2019940A2718}">
          <x14:formula1>
            <xm:f>'INNDATA-SKJUL'!$O$26:$O$29</xm:f>
          </x14:formula1>
          <xm:sqref>F16:F45</xm:sqref>
        </x14:dataValidation>
        <x14:dataValidation type="list" allowBlank="1" showInputMessage="1" showErrorMessage="1" xr:uid="{90A78852-CB16-4DC8-A0DD-233DC45DDA7C}">
          <x14:formula1>
            <xm:f>OFFSET('INNDATA-SKJUL'!$E$82,0,0,'INNDATA-SKJUL'!$D$41)</xm:f>
          </x14:formula1>
          <xm:sqref>C16:C45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34B45"/>
  </sheetPr>
  <dimension ref="A1:U35"/>
  <sheetViews>
    <sheetView showGridLines="0" zoomScaleNormal="100" workbookViewId="0">
      <selection activeCell="F8" sqref="F8"/>
    </sheetView>
  </sheetViews>
  <sheetFormatPr baseColWidth="10" defaultColWidth="8.5703125" defaultRowHeight="18" customHeight="1" x14ac:dyDescent="0.25"/>
  <cols>
    <col min="1" max="1" width="4.42578125" style="2" customWidth="1"/>
    <col min="2" max="2" width="31.85546875" style="2" customWidth="1"/>
    <col min="3" max="3" width="24.5703125" style="2" customWidth="1"/>
    <col min="4" max="4" width="10" style="2" customWidth="1"/>
    <col min="5" max="5" width="44" style="2" customWidth="1"/>
    <col min="6" max="6" width="36.42578125" style="2" customWidth="1"/>
    <col min="7" max="7" width="20" style="2" customWidth="1"/>
    <col min="8" max="8" width="4.42578125" style="2" customWidth="1"/>
    <col min="9" max="9" width="8.5703125" style="2" customWidth="1"/>
    <col min="10" max="11" width="8.5703125" style="2" hidden="1" customWidth="1"/>
    <col min="12" max="14" width="8.5703125" style="2" customWidth="1"/>
    <col min="15" max="16384" width="8.5703125" style="2"/>
  </cols>
  <sheetData>
    <row r="1" spans="1:21" s="14" customFormat="1" ht="24.95" customHeight="1" x14ac:dyDescent="0.25">
      <c r="A1" s="2"/>
      <c r="B1" s="106"/>
      <c r="C1" s="106"/>
      <c r="D1" s="106"/>
      <c r="E1" s="106"/>
      <c r="F1" s="106"/>
      <c r="G1" s="106"/>
      <c r="H1" s="106"/>
      <c r="I1" s="109"/>
      <c r="J1" s="109"/>
      <c r="K1" s="109"/>
      <c r="L1" s="109"/>
      <c r="M1" s="110"/>
      <c r="N1" s="110"/>
      <c r="O1" s="110"/>
      <c r="P1" s="109"/>
      <c r="Q1" s="109"/>
      <c r="R1" s="109"/>
      <c r="S1" s="109"/>
      <c r="T1" s="109"/>
      <c r="U1" s="109"/>
    </row>
    <row r="2" spans="1:21" s="14" customFormat="1" ht="24.95" customHeight="1" x14ac:dyDescent="0.25">
      <c r="A2" s="2"/>
      <c r="B2" s="107"/>
      <c r="C2" s="397" t="s">
        <v>125</v>
      </c>
      <c r="D2" s="397"/>
      <c r="E2" s="397"/>
      <c r="F2" s="397"/>
      <c r="G2" s="397"/>
      <c r="H2" s="397"/>
      <c r="I2" s="13"/>
      <c r="J2" s="13"/>
      <c r="K2" s="13"/>
      <c r="L2" s="13"/>
      <c r="M2" s="13"/>
      <c r="N2" s="13"/>
      <c r="O2" s="111"/>
      <c r="P2" s="112"/>
      <c r="Q2" s="112"/>
      <c r="R2" s="112"/>
      <c r="S2" s="112"/>
      <c r="T2" s="112"/>
      <c r="U2" s="112"/>
    </row>
    <row r="3" spans="1:21" s="14" customFormat="1" ht="24.95" customHeight="1" thickBot="1" x14ac:dyDescent="0.3">
      <c r="A3" s="2"/>
      <c r="B3" s="108"/>
      <c r="C3" s="108"/>
      <c r="D3" s="108"/>
      <c r="E3" s="108"/>
      <c r="F3" s="108"/>
      <c r="G3" s="108"/>
      <c r="H3" s="108"/>
      <c r="I3" s="16"/>
      <c r="J3" s="16"/>
      <c r="K3" s="16"/>
      <c r="L3" s="16"/>
      <c r="M3" s="17"/>
      <c r="N3" s="17"/>
      <c r="O3" s="17"/>
      <c r="P3" s="16"/>
      <c r="Q3" s="16"/>
      <c r="R3" s="16"/>
      <c r="S3" s="16"/>
      <c r="T3" s="16"/>
      <c r="U3" s="16"/>
    </row>
    <row r="4" spans="1:21" ht="18.75" customHeight="1" x14ac:dyDescent="0.25">
      <c r="B4" s="401" t="s">
        <v>220</v>
      </c>
      <c r="C4" s="402"/>
      <c r="D4" s="402"/>
      <c r="E4" s="403"/>
      <c r="F4" s="3"/>
      <c r="G4" s="114" t="s">
        <v>126</v>
      </c>
      <c r="H4" s="115"/>
    </row>
    <row r="5" spans="1:21" s="3" customFormat="1" ht="18.75" customHeight="1" x14ac:dyDescent="0.25">
      <c r="B5" s="194" t="s">
        <v>127</v>
      </c>
      <c r="C5" s="195">
        <f>'INNDATA-SKJUL'!J9</f>
        <v>0</v>
      </c>
      <c r="D5" s="196" t="s">
        <v>128</v>
      </c>
      <c r="E5" s="197"/>
      <c r="F5" s="52"/>
      <c r="G5" s="115" t="s">
        <v>129</v>
      </c>
      <c r="H5" s="116" t="str">
        <f>IF(AND(J19&gt;0,K19&gt;0),"OK","X")</f>
        <v>X</v>
      </c>
    </row>
    <row r="6" spans="1:21" s="3" customFormat="1" ht="18.75" customHeight="1" x14ac:dyDescent="0.25">
      <c r="B6" s="194" t="s">
        <v>130</v>
      </c>
      <c r="C6" s="195">
        <v>0</v>
      </c>
      <c r="D6" s="196" t="s">
        <v>128</v>
      </c>
      <c r="E6" s="197"/>
      <c r="F6" s="52"/>
      <c r="G6" s="115" t="s">
        <v>131</v>
      </c>
      <c r="H6" s="116" t="str">
        <f>IF(AND(J29&gt;0,K29&gt;0),"OK","X")</f>
        <v>X</v>
      </c>
      <c r="I6" s="46"/>
    </row>
    <row r="7" spans="1:21" ht="35.1" customHeight="1" thickBot="1" x14ac:dyDescent="0.3">
      <c r="B7" s="404" t="s">
        <v>132</v>
      </c>
      <c r="C7" s="405"/>
      <c r="D7" s="405"/>
      <c r="E7" s="406"/>
      <c r="F7"/>
    </row>
    <row r="8" spans="1:21" ht="15.75" x14ac:dyDescent="0.25">
      <c r="G8" s="113"/>
      <c r="H8" s="46"/>
    </row>
    <row r="9" spans="1:21" ht="17.25" x14ac:dyDescent="0.25">
      <c r="B9" s="64" t="s">
        <v>133</v>
      </c>
      <c r="G9" s="113"/>
      <c r="H9" s="46"/>
    </row>
    <row r="10" spans="1:21" ht="17.25" x14ac:dyDescent="0.25">
      <c r="B10" s="64"/>
      <c r="G10" s="45"/>
      <c r="H10" s="46"/>
    </row>
    <row r="11" spans="1:21" ht="34.5" customHeight="1" x14ac:dyDescent="0.25">
      <c r="B11" s="119" t="s">
        <v>117</v>
      </c>
      <c r="C11" s="398" t="str">
        <f>IF(MASKINER!D10=0,"",MASKINER!D10)</f>
        <v/>
      </c>
      <c r="D11" s="399"/>
      <c r="E11" s="400"/>
    </row>
    <row r="12" spans="1:21" ht="15.75" x14ac:dyDescent="0.25"/>
    <row r="13" spans="1:21" s="6" customFormat="1" ht="22.5" customHeight="1" x14ac:dyDescent="0.3">
      <c r="B13" s="4" t="s">
        <v>134</v>
      </c>
      <c r="C13" s="5"/>
      <c r="D13" s="5"/>
      <c r="E13" s="5"/>
      <c r="F13" s="2"/>
      <c r="G13" s="393"/>
      <c r="H13" s="393"/>
    </row>
    <row r="14" spans="1:21" s="6" customFormat="1" ht="22.5" customHeight="1" x14ac:dyDescent="0.3">
      <c r="B14" s="4"/>
      <c r="C14" s="5"/>
      <c r="D14" s="5"/>
      <c r="E14" s="5"/>
      <c r="F14" s="2"/>
    </row>
    <row r="15" spans="1:21" s="7" customFormat="1" ht="40.5" customHeight="1" thickBot="1" x14ac:dyDescent="0.35">
      <c r="B15" s="6"/>
      <c r="C15" s="198" t="s">
        <v>135</v>
      </c>
      <c r="D15" s="264" t="s">
        <v>221</v>
      </c>
      <c r="E15" s="407" t="s">
        <v>222</v>
      </c>
      <c r="F15" s="407"/>
    </row>
    <row r="16" spans="1:21" ht="35.1" customHeight="1" x14ac:dyDescent="0.25">
      <c r="B16" s="9" t="s">
        <v>136</v>
      </c>
      <c r="C16" s="246" t="s">
        <v>137</v>
      </c>
      <c r="D16" s="10" t="s">
        <v>138</v>
      </c>
      <c r="E16" s="394" t="s">
        <v>223</v>
      </c>
      <c r="F16" s="395"/>
      <c r="J16" s="2">
        <f t="shared" ref="J16:J17" si="0">IF(ISTEXT(B17)=TRUE,1,0)</f>
        <v>1</v>
      </c>
      <c r="K16" s="2">
        <f t="shared" ref="K16:K18" si="1">IF(ISBLANK(C17)=FALSE,1,0)</f>
        <v>0</v>
      </c>
    </row>
    <row r="17" spans="2:11" ht="18" customHeight="1" x14ac:dyDescent="0.25">
      <c r="B17" s="51" t="s">
        <v>140</v>
      </c>
      <c r="C17" s="199"/>
      <c r="D17" s="162" t="str">
        <f>IFERROR(C17/$C$20,"")</f>
        <v/>
      </c>
      <c r="E17" s="391"/>
      <c r="F17" s="392"/>
      <c r="J17" s="2">
        <f t="shared" si="0"/>
        <v>1</v>
      </c>
      <c r="K17" s="2">
        <f t="shared" si="1"/>
        <v>0</v>
      </c>
    </row>
    <row r="18" spans="2:11" ht="18" customHeight="1" x14ac:dyDescent="0.25">
      <c r="B18" s="51" t="s">
        <v>141</v>
      </c>
      <c r="C18" s="199"/>
      <c r="D18" s="162" t="str">
        <f>IFERROR(C18/$C$20,"")</f>
        <v/>
      </c>
      <c r="E18" s="391"/>
      <c r="F18" s="392"/>
      <c r="G18" s="14"/>
      <c r="H18" s="14"/>
      <c r="J18" s="2">
        <f>IF(ISTEXT(B19)=TRUE,1,0)</f>
        <v>1</v>
      </c>
      <c r="K18" s="2">
        <f t="shared" si="1"/>
        <v>0</v>
      </c>
    </row>
    <row r="19" spans="2:11" ht="18" customHeight="1" x14ac:dyDescent="0.25">
      <c r="B19" s="51" t="s">
        <v>142</v>
      </c>
      <c r="C19" s="98"/>
      <c r="D19" s="159"/>
      <c r="E19" s="391"/>
      <c r="F19" s="392"/>
      <c r="G19" s="14"/>
      <c r="H19" s="14"/>
      <c r="J19" s="2">
        <f>SUM(J16:J18)</f>
        <v>3</v>
      </c>
      <c r="K19" s="2">
        <f>SUM(K16:K18)</f>
        <v>0</v>
      </c>
    </row>
    <row r="20" spans="2:11" ht="18" customHeight="1" thickBot="1" x14ac:dyDescent="0.3">
      <c r="B20" s="161" t="s">
        <v>143</v>
      </c>
      <c r="C20" s="160">
        <f>SUM(C17:C19)</f>
        <v>0</v>
      </c>
      <c r="D20" s="159"/>
      <c r="E20" s="408" t="str">
        <f>IF(C20=0,"","Leverandøren er forpliktet til andelen km pr transportteknologi, ikke antall km")</f>
        <v/>
      </c>
      <c r="F20" s="409"/>
      <c r="G20" s="14"/>
      <c r="H20" s="14"/>
    </row>
    <row r="21" spans="2:11" ht="18" customHeight="1" x14ac:dyDescent="0.25">
      <c r="G21" s="14"/>
      <c r="H21" s="14"/>
    </row>
    <row r="22" spans="2:11" ht="18" customHeight="1" x14ac:dyDescent="0.25">
      <c r="G22" s="14"/>
      <c r="H22" s="14"/>
    </row>
    <row r="23" spans="2:11" ht="18" customHeight="1" x14ac:dyDescent="0.25">
      <c r="G23" s="14"/>
      <c r="H23" s="14"/>
    </row>
    <row r="24" spans="2:11" s="8" customFormat="1" ht="22.5" customHeight="1" x14ac:dyDescent="0.3">
      <c r="B24" s="4" t="s">
        <v>144</v>
      </c>
      <c r="C24" s="2"/>
      <c r="D24" s="2"/>
      <c r="E24" s="2"/>
      <c r="F24" s="2"/>
      <c r="G24" s="396"/>
      <c r="H24" s="396"/>
    </row>
    <row r="25" spans="2:11" ht="16.5" thickBot="1" x14ac:dyDescent="0.35">
      <c r="B25" s="6"/>
      <c r="C25" s="6"/>
      <c r="D25" s="393"/>
      <c r="E25" s="393"/>
      <c r="F25" s="393"/>
      <c r="G25" s="14"/>
      <c r="H25" s="14"/>
    </row>
    <row r="26" spans="2:11" ht="35.1" customHeight="1" x14ac:dyDescent="0.25">
      <c r="B26" s="9" t="s">
        <v>136</v>
      </c>
      <c r="C26" s="246" t="s">
        <v>137</v>
      </c>
      <c r="D26" s="10" t="s">
        <v>138</v>
      </c>
      <c r="E26" s="394" t="s">
        <v>139</v>
      </c>
      <c r="F26" s="395"/>
      <c r="G26" s="14"/>
      <c r="H26" s="14"/>
      <c r="J26" s="2">
        <f t="shared" ref="J26:J28" si="2">IF(ISTEXT(B27)=TRUE,1,0)</f>
        <v>1</v>
      </c>
      <c r="K26" s="2">
        <f t="shared" ref="K26:K28" si="3">IF(ISBLANK(C27)=FALSE,1,0)</f>
        <v>0</v>
      </c>
    </row>
    <row r="27" spans="2:11" ht="18" customHeight="1" x14ac:dyDescent="0.25">
      <c r="B27" s="51" t="s">
        <v>140</v>
      </c>
      <c r="C27" s="199"/>
      <c r="D27" s="162" t="str">
        <f>IFERROR(C27/$C$30,"")</f>
        <v/>
      </c>
      <c r="E27" s="391"/>
      <c r="F27" s="392"/>
      <c r="G27" s="14"/>
      <c r="H27" s="14"/>
      <c r="J27" s="2">
        <f t="shared" si="2"/>
        <v>1</v>
      </c>
      <c r="K27" s="2">
        <f t="shared" si="3"/>
        <v>0</v>
      </c>
    </row>
    <row r="28" spans="2:11" ht="18" customHeight="1" x14ac:dyDescent="0.25">
      <c r="B28" s="51" t="s">
        <v>141</v>
      </c>
      <c r="C28" s="199"/>
      <c r="D28" s="162" t="str">
        <f>IFERROR(C28/$C$30,"")</f>
        <v/>
      </c>
      <c r="E28" s="391"/>
      <c r="F28" s="392"/>
      <c r="G28" s="14"/>
      <c r="H28" s="14"/>
      <c r="J28" s="2">
        <f t="shared" si="2"/>
        <v>1</v>
      </c>
      <c r="K28" s="2">
        <f t="shared" si="3"/>
        <v>0</v>
      </c>
    </row>
    <row r="29" spans="2:11" ht="18" customHeight="1" x14ac:dyDescent="0.25">
      <c r="B29" s="51" t="s">
        <v>142</v>
      </c>
      <c r="C29" s="98"/>
      <c r="D29" s="159"/>
      <c r="E29" s="391"/>
      <c r="F29" s="392"/>
      <c r="J29" s="2">
        <f>SUM(J26:J28)</f>
        <v>3</v>
      </c>
      <c r="K29" s="2">
        <f>SUM(K26:K28)</f>
        <v>0</v>
      </c>
    </row>
    <row r="30" spans="2:11" ht="18" customHeight="1" thickBot="1" x14ac:dyDescent="0.3">
      <c r="B30" s="161" t="s">
        <v>143</v>
      </c>
      <c r="C30" s="65">
        <f>SUM(C27:C29)</f>
        <v>0</v>
      </c>
      <c r="D30" s="159"/>
      <c r="E30" s="208" t="str">
        <f>IF(C30=0,"","Leverandøren er forpliktet til andelen km pr transportteknologi, ikke antall km")</f>
        <v/>
      </c>
      <c r="F30" s="247"/>
    </row>
    <row r="35" spans="2:2" ht="18" customHeight="1" x14ac:dyDescent="0.25">
      <c r="B35" s="16"/>
    </row>
  </sheetData>
  <mergeCells count="17">
    <mergeCell ref="G24:H24"/>
    <mergeCell ref="C2:H2"/>
    <mergeCell ref="C11:E11"/>
    <mergeCell ref="B4:E4"/>
    <mergeCell ref="G13:H13"/>
    <mergeCell ref="B7:E7"/>
    <mergeCell ref="E15:F15"/>
    <mergeCell ref="E16:F16"/>
    <mergeCell ref="E17:F17"/>
    <mergeCell ref="E18:F18"/>
    <mergeCell ref="E19:F19"/>
    <mergeCell ref="E20:F20"/>
    <mergeCell ref="E29:F29"/>
    <mergeCell ref="E28:F28"/>
    <mergeCell ref="D25:F25"/>
    <mergeCell ref="E27:F27"/>
    <mergeCell ref="E26:F26"/>
  </mergeCells>
  <conditionalFormatting sqref="B17:B19 B27:B29">
    <cfRule type="expression" dxfId="26" priority="34">
      <formula>AND(ISNUMBER(C17)=TRUE,ISTEXT(B17)=FALSE)</formula>
    </cfRule>
  </conditionalFormatting>
  <conditionalFormatting sqref="C5:C6">
    <cfRule type="cellIs" dxfId="25" priority="7" operator="equal">
      <formula>0</formula>
    </cfRule>
  </conditionalFormatting>
  <conditionalFormatting sqref="C29">
    <cfRule type="expression" dxfId="24" priority="17">
      <formula>$B$29="Ombruk av masser"</formula>
    </cfRule>
  </conditionalFormatting>
  <conditionalFormatting sqref="C17:D18">
    <cfRule type="expression" dxfId="23" priority="6">
      <formula>AND(ISNUMBER(C17)=FALSE,ISTEXT(B17)=TRUE)</formula>
    </cfRule>
  </conditionalFormatting>
  <conditionalFormatting sqref="C19:D19">
    <cfRule type="expression" dxfId="22" priority="18">
      <formula>$B$19="Ombruk av masser"</formula>
    </cfRule>
  </conditionalFormatting>
  <conditionalFormatting sqref="C27:D28">
    <cfRule type="expression" dxfId="21" priority="2">
      <formula>AND(ISNUMBER(C27)=FALSE,ISTEXT(B27)=TRUE)</formula>
    </cfRule>
  </conditionalFormatting>
  <conditionalFormatting sqref="D20">
    <cfRule type="expression" dxfId="20" priority="1">
      <formula>$B$19="Ombruk av masser"</formula>
    </cfRule>
  </conditionalFormatting>
  <conditionalFormatting sqref="D29:D30">
    <cfRule type="expression" dxfId="19" priority="3">
      <formula>$B$19="Ombruk av masser"</formula>
    </cfRule>
  </conditionalFormatting>
  <conditionalFormatting sqref="E19 E29">
    <cfRule type="containsText" dxfId="18" priority="8" operator="containsText" text="Eks. Skal ombruke 1000 tonn i prosjekt">
      <formula>NOT(ISERROR(SEARCH("Eks. Skal ombruke 1000 tonn i prosjekt",E19)))</formula>
    </cfRule>
  </conditionalFormatting>
  <conditionalFormatting sqref="E19">
    <cfRule type="expression" dxfId="17" priority="13">
      <formula>$B19&lt;&gt;"Ombruk av masser"</formula>
    </cfRule>
    <cfRule type="containsText" dxfId="16" priority="14" operator="containsText" text="Eks. Skal ombruke 1000 tonn i prosjekt">
      <formula>NOT(ISERROR(SEARCH("Eks. Skal ombruke 1000 tonn i prosjekt",E19)))</formula>
    </cfRule>
  </conditionalFormatting>
  <conditionalFormatting sqref="E29">
    <cfRule type="expression" dxfId="15" priority="12">
      <formula>$B29&lt;&gt;"Ombruk av masser"</formula>
    </cfRule>
  </conditionalFormatting>
  <conditionalFormatting sqref="H5:H6 H8:H10">
    <cfRule type="containsText" dxfId="14" priority="42" operator="containsText" text="X">
      <formula>NOT(ISERROR(SEARCH("X",H5)))</formula>
    </cfRule>
    <cfRule type="containsText" dxfId="13" priority="43" operator="containsText" text="OK">
      <formula>NOT(ISERROR(SEARCH("OK",H5)))</formula>
    </cfRule>
  </conditionalFormatting>
  <conditionalFormatting sqref="I6">
    <cfRule type="containsText" dxfId="12" priority="21" operator="containsText" text="X">
      <formula>NOT(ISERROR(SEARCH("X",I6)))</formula>
    </cfRule>
    <cfRule type="containsText" dxfId="11" priority="22" operator="containsText" text="OK">
      <formula>NOT(ISERROR(SEARCH("OK",I6)))</formula>
    </cfRule>
  </conditionalFormatting>
  <dataValidations count="5">
    <dataValidation type="whole" operator="greaterThan" allowBlank="1" showInputMessage="1" showErrorMessage="1" sqref="C30 C20" xr:uid="{00000000-0002-0000-0300-000000000000}">
      <formula1>0</formula1>
    </dataValidation>
    <dataValidation type="whole" operator="greaterThanOrEqual" allowBlank="1" showInputMessage="1" showErrorMessage="1" sqref="C5:C6" xr:uid="{00000000-0002-0000-0300-000002000000}">
      <formula1>0</formula1>
    </dataValidation>
    <dataValidation type="whole" allowBlank="1" showInputMessage="1" showErrorMessage="1" errorTitle="Feil" error="Verdien kan ikke være lavere enn 0 eller større enn estimat. _x000a_Antall tonn skal oppgis i heltall." sqref="C17:C19 C29" xr:uid="{00000000-0002-0000-0300-000003000000}">
      <formula1>0</formula1>
      <formula2>$C$5</formula2>
    </dataValidation>
    <dataValidation type="whole" allowBlank="1" showInputMessage="1" showErrorMessage="1" errorTitle="Feil" error="Verdien kan ikke være lavere enn 0 eller større enn estimat. _x000a_Antall tonn skal oppgis i heltall." sqref="C27:C28" xr:uid="{00000000-0002-0000-0300-000004000000}">
      <formula1>0</formula1>
      <formula2>$C$6</formula2>
    </dataValidation>
    <dataValidation allowBlank="1" showDropDown="1" showInputMessage="1" showErrorMessage="1" sqref="B17:B19" xr:uid="{586C9AE7-9C53-402D-9B91-29A575D72AD0}"/>
  </dataValidation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C71B8-3B21-4EE7-83B8-8C5455D1AC06}">
  <sheetPr>
    <tabColor theme="8" tint="-0.249977111117893"/>
  </sheetPr>
  <dimension ref="B1:V34"/>
  <sheetViews>
    <sheetView showGridLines="0" zoomScale="86" zoomScaleNormal="100" workbookViewId="0">
      <selection activeCell="H8" sqref="H8"/>
    </sheetView>
  </sheetViews>
  <sheetFormatPr baseColWidth="10" defaultColWidth="11.42578125" defaultRowHeight="17.25" x14ac:dyDescent="0.35"/>
  <cols>
    <col min="1" max="1" width="3.5703125" style="86" customWidth="1"/>
    <col min="2" max="2" width="28.42578125" style="86" customWidth="1"/>
    <col min="3" max="3" width="26.7109375" style="86" customWidth="1"/>
    <col min="4" max="4" width="20.85546875" style="86" customWidth="1"/>
    <col min="5" max="5" width="66.140625" style="86" customWidth="1"/>
    <col min="6" max="6" width="10.7109375" style="87" customWidth="1"/>
    <col min="7" max="7" width="27.5703125" style="86" customWidth="1"/>
    <col min="8" max="8" width="3.85546875" style="86" customWidth="1"/>
    <col min="9" max="9" width="12.42578125" style="86" customWidth="1"/>
    <col min="10" max="16384" width="11.42578125" style="86"/>
  </cols>
  <sheetData>
    <row r="1" spans="2:22" ht="25.35" customHeight="1" x14ac:dyDescent="0.35">
      <c r="B1" s="211"/>
      <c r="C1" s="212"/>
      <c r="D1" s="213"/>
      <c r="E1" s="213"/>
      <c r="F1" s="213"/>
      <c r="G1" s="213"/>
      <c r="H1" s="214"/>
      <c r="I1" s="109"/>
    </row>
    <row r="2" spans="2:22" ht="25.35" customHeight="1" x14ac:dyDescent="0.35">
      <c r="B2" s="215"/>
      <c r="C2" s="411" t="s">
        <v>145</v>
      </c>
      <c r="D2" s="412"/>
      <c r="E2" s="412"/>
      <c r="F2" s="412"/>
      <c r="G2" s="216"/>
      <c r="H2" s="217"/>
      <c r="I2" s="124"/>
    </row>
    <row r="3" spans="2:22" ht="25.35" customHeight="1" thickBot="1" x14ac:dyDescent="0.4">
      <c r="B3" s="218"/>
      <c r="C3" s="219"/>
      <c r="D3" s="220"/>
      <c r="E3" s="220"/>
      <c r="F3" s="220"/>
      <c r="G3" s="220"/>
      <c r="H3" s="221"/>
      <c r="I3" s="125"/>
    </row>
    <row r="4" spans="2:22" s="81" customFormat="1" ht="160.5" customHeight="1" thickBot="1" x14ac:dyDescent="0.3">
      <c r="B4" s="413" t="s">
        <v>146</v>
      </c>
      <c r="C4" s="414"/>
      <c r="D4" s="414"/>
      <c r="E4" s="414"/>
      <c r="F4" s="414"/>
      <c r="G4" s="414"/>
      <c r="H4" s="415"/>
      <c r="I4" s="82"/>
      <c r="J4" s="82"/>
      <c r="K4" s="82"/>
    </row>
    <row r="5" spans="2:22" customFormat="1" ht="25.35" customHeight="1" x14ac:dyDescent="0.25"/>
    <row r="6" spans="2:22" s="81" customFormat="1" ht="24.95" customHeight="1" x14ac:dyDescent="0.25">
      <c r="B6" s="119" t="s">
        <v>117</v>
      </c>
      <c r="C6" s="398" t="str">
        <f>IF(MASKINER!D10=0,"",MASKINER!D10)</f>
        <v/>
      </c>
      <c r="D6" s="399"/>
      <c r="E6" s="400"/>
      <c r="F6" s="123"/>
      <c r="G6" s="114" t="s">
        <v>126</v>
      </c>
      <c r="H6" s="115"/>
      <c r="I6" s="82"/>
      <c r="J6" s="82"/>
      <c r="K6" s="82"/>
    </row>
    <row r="7" spans="2:22" s="1" customFormat="1" ht="21.75" x14ac:dyDescent="0.25">
      <c r="B7" s="261"/>
      <c r="C7" s="262"/>
      <c r="D7" s="262"/>
      <c r="E7" s="262"/>
      <c r="F7" s="123"/>
      <c r="G7" s="115" t="s">
        <v>147</v>
      </c>
      <c r="H7" s="116" t="str">
        <f>IF(COUNTIF('INNDATA-SKJUL'!J82:J87,"&gt;1")&gt;0,"X","OK")</f>
        <v>OK</v>
      </c>
      <c r="I7" s="13"/>
      <c r="J7" s="13"/>
      <c r="K7" s="13"/>
      <c r="L7" s="13"/>
      <c r="M7" s="13"/>
      <c r="N7" s="13"/>
      <c r="O7" s="13"/>
      <c r="P7" s="13"/>
      <c r="Q7" s="13"/>
      <c r="R7" s="13"/>
      <c r="S7" s="13"/>
      <c r="T7" s="13"/>
      <c r="U7" s="13"/>
      <c r="V7" s="13"/>
    </row>
    <row r="8" spans="2:22" s="1" customFormat="1" ht="18.75" x14ac:dyDescent="0.35">
      <c r="B8" s="63"/>
      <c r="C8" s="63"/>
      <c r="E8" s="84"/>
      <c r="F8" s="83"/>
      <c r="G8" s="115" t="s">
        <v>148</v>
      </c>
      <c r="H8" s="116" t="str">
        <f>IF('INNDATA-SKJUL'!M81=30,"OK","X")</f>
        <v>OK</v>
      </c>
      <c r="I8" s="13"/>
      <c r="J8" s="13"/>
      <c r="K8" s="13"/>
      <c r="L8" s="13"/>
      <c r="M8" s="13"/>
      <c r="N8" s="13"/>
      <c r="O8" s="13"/>
      <c r="P8" s="13"/>
      <c r="Q8" s="13"/>
      <c r="R8" s="13"/>
      <c r="S8" s="13"/>
      <c r="T8" s="13"/>
      <c r="U8" s="13"/>
      <c r="V8" s="13"/>
    </row>
    <row r="9" spans="2:22" s="85" customFormat="1" ht="38.1" customHeight="1" x14ac:dyDescent="0.25">
      <c r="B9" s="417" t="s">
        <v>217</v>
      </c>
      <c r="C9" s="418"/>
      <c r="D9" s="418"/>
      <c r="E9" s="419"/>
      <c r="F9" s="83"/>
    </row>
    <row r="10" spans="2:22" s="85" customFormat="1" ht="20.100000000000001" customHeight="1" x14ac:dyDescent="0.25">
      <c r="B10" s="416" t="s">
        <v>215</v>
      </c>
      <c r="C10" s="416"/>
      <c r="D10" s="416"/>
      <c r="E10" s="416"/>
    </row>
    <row r="11" spans="2:22" s="85" customFormat="1" ht="15.75" x14ac:dyDescent="0.25">
      <c r="F11" s="193"/>
    </row>
    <row r="12" spans="2:22" s="18" customFormat="1" ht="15.75" x14ac:dyDescent="0.35">
      <c r="B12" s="85"/>
      <c r="C12" s="85"/>
      <c r="D12" s="85"/>
      <c r="E12" s="85"/>
      <c r="F12" s="85"/>
    </row>
    <row r="13" spans="2:22" s="18" customFormat="1" ht="15.75" x14ac:dyDescent="0.35">
      <c r="B13" s="410" t="s">
        <v>149</v>
      </c>
      <c r="C13" s="410"/>
      <c r="D13" s="410"/>
      <c r="E13" s="410"/>
    </row>
    <row r="14" spans="2:22" s="18" customFormat="1" ht="31.5" x14ac:dyDescent="0.35">
      <c r="B14" s="191" t="s">
        <v>150</v>
      </c>
      <c r="C14" s="191" t="s">
        <v>151</v>
      </c>
      <c r="D14" s="192" t="s">
        <v>152</v>
      </c>
      <c r="E14" s="188" t="s">
        <v>153</v>
      </c>
    </row>
    <row r="15" spans="2:22" s="18" customFormat="1" ht="15.75" x14ac:dyDescent="0.35">
      <c r="B15" s="189" t="s">
        <v>199</v>
      </c>
      <c r="C15" s="189" t="s">
        <v>218</v>
      </c>
      <c r="D15" s="200" t="s">
        <v>140</v>
      </c>
      <c r="E15" s="190" t="s">
        <v>219</v>
      </c>
    </row>
    <row r="16" spans="2:22" s="18" customFormat="1" ht="15.75" x14ac:dyDescent="0.35">
      <c r="B16" s="189"/>
      <c r="C16" s="189"/>
      <c r="D16" s="200"/>
      <c r="E16" s="190"/>
    </row>
    <row r="17" spans="2:6" s="18" customFormat="1" ht="15.75" x14ac:dyDescent="0.35">
      <c r="B17" s="189"/>
      <c r="C17" s="189"/>
      <c r="D17" s="200"/>
      <c r="E17" s="190"/>
    </row>
    <row r="18" spans="2:6" s="18" customFormat="1" ht="15.75" x14ac:dyDescent="0.35">
      <c r="B18" s="189"/>
      <c r="C18" s="189"/>
      <c r="D18" s="200"/>
      <c r="E18" s="190"/>
    </row>
    <row r="19" spans="2:6" s="18" customFormat="1" ht="15.75" x14ac:dyDescent="0.35">
      <c r="B19" s="189"/>
      <c r="C19" s="189"/>
      <c r="D19" s="200"/>
      <c r="E19" s="190"/>
    </row>
    <row r="20" spans="2:6" s="18" customFormat="1" ht="15.75" x14ac:dyDescent="0.35">
      <c r="B20" s="189"/>
      <c r="C20" s="189"/>
      <c r="D20" s="200"/>
      <c r="E20" s="190"/>
    </row>
    <row r="21" spans="2:6" s="18" customFormat="1" ht="15.75" x14ac:dyDescent="0.35">
      <c r="B21" s="189"/>
      <c r="C21" s="189"/>
      <c r="D21" s="200"/>
      <c r="E21" s="190"/>
    </row>
    <row r="22" spans="2:6" s="18" customFormat="1" ht="15.75" x14ac:dyDescent="0.35">
      <c r="B22" s="189"/>
      <c r="C22" s="189"/>
      <c r="D22" s="200"/>
      <c r="E22" s="190"/>
    </row>
    <row r="23" spans="2:6" s="18" customFormat="1" ht="15.75" x14ac:dyDescent="0.35">
      <c r="B23" s="189"/>
      <c r="C23" s="189"/>
      <c r="D23" s="200"/>
      <c r="E23" s="190"/>
    </row>
    <row r="24" spans="2:6" s="18" customFormat="1" ht="15.75" x14ac:dyDescent="0.35">
      <c r="B24" s="189"/>
      <c r="C24" s="189"/>
      <c r="D24" s="200"/>
      <c r="E24" s="190"/>
    </row>
    <row r="25" spans="2:6" s="18" customFormat="1" ht="15.75" x14ac:dyDescent="0.35">
      <c r="B25" s="189"/>
      <c r="C25" s="189"/>
      <c r="D25" s="200"/>
      <c r="E25" s="190"/>
    </row>
    <row r="26" spans="2:6" s="18" customFormat="1" ht="15.75" x14ac:dyDescent="0.35">
      <c r="B26" s="189"/>
      <c r="C26" s="189"/>
      <c r="D26" s="200"/>
      <c r="E26" s="190"/>
    </row>
    <row r="27" spans="2:6" s="18" customFormat="1" ht="15.75" x14ac:dyDescent="0.35">
      <c r="B27" s="189"/>
      <c r="C27" s="189"/>
      <c r="D27" s="200"/>
      <c r="E27" s="190"/>
    </row>
    <row r="28" spans="2:6" s="18" customFormat="1" ht="15.75" x14ac:dyDescent="0.35">
      <c r="B28" s="189"/>
      <c r="C28" s="189"/>
      <c r="D28" s="200"/>
      <c r="E28" s="190"/>
    </row>
    <row r="29" spans="2:6" x14ac:dyDescent="0.35">
      <c r="B29" s="189"/>
      <c r="C29" s="189"/>
      <c r="D29" s="200"/>
      <c r="E29" s="190"/>
      <c r="F29" s="18"/>
    </row>
    <row r="30" spans="2:6" x14ac:dyDescent="0.35">
      <c r="B30" s="189"/>
      <c r="C30" s="189"/>
      <c r="D30" s="200"/>
      <c r="E30" s="190"/>
    </row>
    <row r="31" spans="2:6" x14ac:dyDescent="0.35">
      <c r="B31" s="189"/>
      <c r="C31" s="189"/>
      <c r="D31" s="200"/>
      <c r="E31" s="190"/>
    </row>
    <row r="32" spans="2:6" x14ac:dyDescent="0.35">
      <c r="B32" s="189"/>
      <c r="C32" s="189"/>
      <c r="D32" s="200"/>
      <c r="E32" s="190"/>
    </row>
    <row r="33" spans="2:5" x14ac:dyDescent="0.35">
      <c r="B33" s="189"/>
      <c r="C33" s="189"/>
      <c r="D33" s="200"/>
      <c r="E33" s="190"/>
    </row>
    <row r="34" spans="2:5" x14ac:dyDescent="0.35">
      <c r="B34" s="189"/>
      <c r="C34" s="189"/>
      <c r="D34" s="200"/>
      <c r="E34" s="190"/>
    </row>
  </sheetData>
  <mergeCells count="6">
    <mergeCell ref="B13:E13"/>
    <mergeCell ref="C2:F2"/>
    <mergeCell ref="C6:E6"/>
    <mergeCell ref="B4:H4"/>
    <mergeCell ref="B10:E10"/>
    <mergeCell ref="B9:E9"/>
  </mergeCells>
  <conditionalFormatting sqref="B15:C34">
    <cfRule type="expression" dxfId="10" priority="7">
      <formula>$B15=0</formula>
    </cfRule>
  </conditionalFormatting>
  <conditionalFormatting sqref="C15:C34">
    <cfRule type="expression" dxfId="9" priority="4">
      <formula>AND(ISTEXT($C15)=FALSE,ISTEXT($B15)=TRUE)</formula>
    </cfRule>
  </conditionalFormatting>
  <conditionalFormatting sqref="D15:D34">
    <cfRule type="expression" dxfId="8" priority="3">
      <formula>AND(ISTEXT($D15)=FALSE,ISTEXT($C15)=TRUE)</formula>
    </cfRule>
  </conditionalFormatting>
  <conditionalFormatting sqref="E15:E34">
    <cfRule type="expression" dxfId="7" priority="2">
      <formula>AND(ISTEXT($E15)=FALSE,ISTEXT($D15)=TRUE)</formula>
    </cfRule>
  </conditionalFormatting>
  <conditionalFormatting sqref="F8:F9">
    <cfRule type="containsText" dxfId="6" priority="9" operator="containsText" text="Det er oppgitt feil antall tonn for INN transport">
      <formula>NOT(ISERROR(SEARCH("Det er oppgitt feil antall tonn for INN transport",F8)))</formula>
    </cfRule>
  </conditionalFormatting>
  <conditionalFormatting sqref="H7:H8">
    <cfRule type="containsText" dxfId="5" priority="5" operator="containsText" text="X">
      <formula>NOT(ISERROR(SEARCH("X",H7)))</formula>
    </cfRule>
    <cfRule type="containsText" dxfId="4" priority="6" operator="containsText" text="OK">
      <formula>NOT(ISERROR(SEARCH("OK",H7)))</formula>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C9D05093-CE34-4F52-9CFF-732F14BF7570}">
          <x14:formula1>
            <xm:f>'INNDATA-SKJUL'!$O$12:$O$14</xm:f>
          </x14:formula1>
          <xm:sqref>D15:D34</xm:sqref>
        </x14:dataValidation>
        <x14:dataValidation type="list" allowBlank="1" showInputMessage="1" showErrorMessage="1" xr:uid="{6932EC78-2BB3-4EC8-B689-80E21DB92D78}">
          <x14:formula1>
            <xm:f>'INNDATA-SKJUL'!$O$53:$O$54</xm:f>
          </x14:formula1>
          <xm:sqref>B10:E10</xm:sqref>
        </x14:dataValidation>
        <x14:dataValidation type="list" allowBlank="1" showInputMessage="1" showErrorMessage="1" xr:uid="{10256161-734F-42B9-8004-B7A39EC1CC24}">
          <x14:formula1>
            <xm:f>'INNDATA-SKJUL'!$O$32:$O$37</xm:f>
          </x14:formula1>
          <xm:sqref>C15:C34</xm:sqref>
        </x14:dataValidation>
        <x14:dataValidation type="list" allowBlank="1" showInputMessage="1" showErrorMessage="1" xr:uid="{56FB5D5B-EDDB-47D1-837B-788AB3BC0592}">
          <x14:formula1>
            <xm:f>'INNDATA-SKJUL'!$O$40:$O$49</xm:f>
          </x14:formula1>
          <xm:sqref>B15:B34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Q167"/>
  <sheetViews>
    <sheetView showGridLines="0" zoomScale="80" zoomScaleNormal="80" workbookViewId="0">
      <selection activeCell="O55" sqref="O55"/>
    </sheetView>
  </sheetViews>
  <sheetFormatPr baseColWidth="10" defaultColWidth="11.42578125" defaultRowHeight="15.75" x14ac:dyDescent="0.35"/>
  <cols>
    <col min="1" max="1" width="2.42578125" style="18" customWidth="1"/>
    <col min="2" max="2" width="3" style="34" customWidth="1"/>
    <col min="3" max="3" width="24.5703125" style="18" customWidth="1"/>
    <col min="4" max="4" width="12.140625" style="18" customWidth="1"/>
    <col min="5" max="5" width="9.42578125" style="18" customWidth="1"/>
    <col min="6" max="6" width="2.42578125" style="18" customWidth="1"/>
    <col min="7" max="7" width="55.140625" style="18" customWidth="1"/>
    <col min="8" max="8" width="13.85546875" style="18" customWidth="1"/>
    <col min="9" max="9" width="33.140625" style="18" customWidth="1"/>
    <col min="10" max="10" width="11.85546875" style="18" customWidth="1"/>
    <col min="11" max="11" width="8.42578125" style="18" customWidth="1"/>
    <col min="12" max="12" width="27.28515625" style="18" bestFit="1" customWidth="1"/>
    <col min="13" max="13" width="9.5703125" style="18" customWidth="1"/>
    <col min="14" max="14" width="87.85546875" style="18" customWidth="1"/>
    <col min="15" max="15" width="54.42578125" style="41" bestFit="1" customWidth="1"/>
    <col min="16" max="16" width="14" style="40" bestFit="1" customWidth="1"/>
    <col min="17" max="17" width="6.5703125" style="18" bestFit="1" customWidth="1"/>
    <col min="18" max="18" width="11.42578125" style="18" customWidth="1"/>
    <col min="19" max="16384" width="11.42578125" style="18"/>
  </cols>
  <sheetData>
    <row r="1" spans="2:17" ht="15.75" customHeight="1" thickBot="1" x14ac:dyDescent="0.4">
      <c r="J1" s="30"/>
      <c r="L1" s="30"/>
      <c r="M1" s="30"/>
      <c r="N1" s="30"/>
    </row>
    <row r="2" spans="2:17" s="94" customFormat="1" ht="24.95" customHeight="1" x14ac:dyDescent="0.4">
      <c r="B2" s="432" t="s">
        <v>160</v>
      </c>
      <c r="C2" s="433"/>
      <c r="D2" s="433"/>
      <c r="E2" s="433"/>
      <c r="F2" s="433"/>
      <c r="G2" s="433"/>
      <c r="H2" s="433"/>
      <c r="I2" s="433"/>
      <c r="J2" s="434"/>
      <c r="L2" s="95"/>
      <c r="M2" s="95"/>
      <c r="N2" s="95"/>
      <c r="O2" s="41"/>
      <c r="P2" s="97"/>
    </row>
    <row r="3" spans="2:17" ht="20.100000000000001" customHeight="1" x14ac:dyDescent="0.35">
      <c r="B3" s="426" t="s">
        <v>161</v>
      </c>
      <c r="C3" s="427"/>
      <c r="D3" s="427"/>
      <c r="E3" s="427"/>
      <c r="F3" s="427"/>
      <c r="G3" s="427"/>
      <c r="H3" s="427"/>
      <c r="I3" s="427"/>
      <c r="J3" s="428"/>
      <c r="L3" s="30"/>
      <c r="M3" s="30"/>
      <c r="N3" s="30"/>
    </row>
    <row r="4" spans="2:17" ht="39.950000000000003" customHeight="1" thickBot="1" x14ac:dyDescent="0.4">
      <c r="B4" s="429" t="s">
        <v>162</v>
      </c>
      <c r="C4" s="430"/>
      <c r="D4" s="430"/>
      <c r="E4" s="430"/>
      <c r="F4" s="430"/>
      <c r="G4" s="430"/>
      <c r="H4" s="430"/>
      <c r="I4" s="430"/>
      <c r="J4" s="431"/>
      <c r="L4" s="30"/>
      <c r="M4" s="30"/>
      <c r="N4" s="30"/>
      <c r="O4" s="39"/>
    </row>
    <row r="5" spans="2:17" ht="24.95" customHeight="1" thickBot="1" x14ac:dyDescent="0.45">
      <c r="B5" s="30"/>
      <c r="G5" s="30"/>
      <c r="H5" s="30"/>
      <c r="I5" s="30"/>
      <c r="J5" s="30"/>
      <c r="L5" s="30"/>
      <c r="M5" s="30"/>
      <c r="N5" s="30"/>
      <c r="O5" s="96" t="s">
        <v>163</v>
      </c>
    </row>
    <row r="6" spans="2:17" ht="54" customHeight="1" thickBot="1" x14ac:dyDescent="0.4">
      <c r="B6" s="423" t="s">
        <v>164</v>
      </c>
      <c r="C6" s="424"/>
      <c r="D6" s="424"/>
      <c r="E6" s="424"/>
      <c r="F6" s="424"/>
      <c r="G6" s="425"/>
      <c r="J6" s="30"/>
      <c r="L6" s="30"/>
      <c r="M6" s="30"/>
      <c r="N6" s="30"/>
      <c r="O6" s="244" t="s">
        <v>165</v>
      </c>
    </row>
    <row r="7" spans="2:17" ht="16.5" customHeight="1" thickBot="1" x14ac:dyDescent="0.4">
      <c r="B7" s="248"/>
      <c r="J7" s="35"/>
      <c r="L7" s="35"/>
      <c r="N7" s="35"/>
      <c r="O7" s="42" t="s">
        <v>166</v>
      </c>
    </row>
    <row r="8" spans="2:17" s="14" customFormat="1" ht="33" customHeight="1" x14ac:dyDescent="0.35">
      <c r="B8" s="91" t="s">
        <v>167</v>
      </c>
      <c r="C8" s="92" t="s">
        <v>168</v>
      </c>
      <c r="D8" s="91" t="s">
        <v>169</v>
      </c>
      <c r="G8" s="435" t="s">
        <v>213</v>
      </c>
      <c r="I8" s="263" t="s">
        <v>170</v>
      </c>
      <c r="J8" s="252"/>
      <c r="K8" s="252"/>
      <c r="L8" s="253"/>
      <c r="M8" s="164"/>
      <c r="N8" s="15"/>
      <c r="O8" s="42" t="s">
        <v>171</v>
      </c>
      <c r="P8" s="40"/>
      <c r="Q8" s="18"/>
    </row>
    <row r="9" spans="2:17" ht="16.5" customHeight="1" x14ac:dyDescent="0.35">
      <c r="B9" s="93">
        <f>IF(C9="","",MAX(B$8:B8)+1)</f>
        <v>1</v>
      </c>
      <c r="C9" s="207" t="s">
        <v>172</v>
      </c>
      <c r="D9" s="255" t="s">
        <v>175</v>
      </c>
      <c r="G9" s="435"/>
      <c r="I9" s="26" t="s">
        <v>127</v>
      </c>
      <c r="J9" s="206"/>
      <c r="K9" s="25" t="s">
        <v>128</v>
      </c>
      <c r="L9" s="27"/>
      <c r="M9" s="163" t="str">
        <f>IF(ISBLANK(J9)=TRUE," &lt;-- Antall km må angis","")</f>
        <v xml:space="preserve"> &lt;-- Antall km må angis</v>
      </c>
      <c r="O9" s="42" t="s">
        <v>173</v>
      </c>
    </row>
    <row r="10" spans="2:17" ht="16.5" customHeight="1" x14ac:dyDescent="0.35">
      <c r="B10" s="93">
        <f>IF(C10="","",MAX(B$8:B9)+1)</f>
        <v>2</v>
      </c>
      <c r="C10" s="207" t="s">
        <v>174</v>
      </c>
      <c r="D10" s="255" t="s">
        <v>175</v>
      </c>
      <c r="G10" s="435"/>
      <c r="I10" s="28" t="s">
        <v>130</v>
      </c>
      <c r="J10" s="206"/>
      <c r="K10" s="29" t="s">
        <v>128</v>
      </c>
      <c r="L10" s="29"/>
      <c r="M10" s="163" t="str">
        <f>IF(ISBLANK(J10)=TRUE," &lt;-- Antall km må angis","")</f>
        <v xml:space="preserve"> &lt;-- Antall km må angis</v>
      </c>
    </row>
    <row r="11" spans="2:17" ht="16.5" customHeight="1" x14ac:dyDescent="0.35">
      <c r="B11" s="93">
        <f>IF(C11="","",MAX(B$8:B10)+1)</f>
        <v>3</v>
      </c>
      <c r="C11" s="207" t="s">
        <v>176</v>
      </c>
      <c r="D11" s="255" t="s">
        <v>175</v>
      </c>
      <c r="G11" s="435"/>
      <c r="O11" s="243" t="s">
        <v>152</v>
      </c>
    </row>
    <row r="12" spans="2:17" ht="16.5" customHeight="1" x14ac:dyDescent="0.35">
      <c r="B12" s="93">
        <f>IF(C12="","",MAX(B$8:B11)+1)</f>
        <v>4</v>
      </c>
      <c r="C12" s="207" t="s">
        <v>177</v>
      </c>
      <c r="D12" s="255" t="s">
        <v>175</v>
      </c>
      <c r="G12" s="435"/>
      <c r="O12" s="42" t="s">
        <v>140</v>
      </c>
    </row>
    <row r="13" spans="2:17" ht="16.5" customHeight="1" x14ac:dyDescent="0.35">
      <c r="B13" s="93">
        <f>IF(C13="","",MAX(B$8:B12)+1)</f>
        <v>5</v>
      </c>
      <c r="C13" s="207" t="s">
        <v>178</v>
      </c>
      <c r="D13" s="255" t="s">
        <v>175</v>
      </c>
      <c r="G13" s="435"/>
      <c r="O13" s="42" t="s">
        <v>141</v>
      </c>
    </row>
    <row r="14" spans="2:17" ht="16.5" customHeight="1" x14ac:dyDescent="0.35">
      <c r="B14" s="93">
        <f>IF(C14="","",MAX(B$8:B13)+1)</f>
        <v>6</v>
      </c>
      <c r="C14" s="207" t="s">
        <v>179</v>
      </c>
      <c r="D14" s="255" t="s">
        <v>175</v>
      </c>
      <c r="G14" s="435"/>
      <c r="O14" s="42" t="s">
        <v>156</v>
      </c>
    </row>
    <row r="15" spans="2:17" ht="16.5" customHeight="1" x14ac:dyDescent="0.35">
      <c r="B15" s="93">
        <f>IF(C15="","",MAX(B$8:B14)+1)</f>
        <v>7</v>
      </c>
      <c r="C15" s="207" t="s">
        <v>180</v>
      </c>
      <c r="D15" s="255" t="s">
        <v>175</v>
      </c>
      <c r="G15" s="435"/>
    </row>
    <row r="16" spans="2:17" ht="16.5" customHeight="1" x14ac:dyDescent="0.35">
      <c r="B16" s="93">
        <f>IF(C16="","",MAX(B$8:B15)+1)</f>
        <v>8</v>
      </c>
      <c r="C16" s="207" t="s">
        <v>181</v>
      </c>
      <c r="D16" s="255" t="s">
        <v>175</v>
      </c>
      <c r="G16" s="435"/>
      <c r="O16" s="243" t="s">
        <v>182</v>
      </c>
    </row>
    <row r="17" spans="2:16" ht="15.6" customHeight="1" x14ac:dyDescent="0.35">
      <c r="B17" s="93">
        <f>IF(C17="","",MAX(B$8:B16)+1)</f>
        <v>9</v>
      </c>
      <c r="C17" s="207" t="s">
        <v>183</v>
      </c>
      <c r="D17" s="255" t="s">
        <v>175</v>
      </c>
      <c r="G17" s="435"/>
      <c r="O17" s="42" t="s">
        <v>140</v>
      </c>
    </row>
    <row r="18" spans="2:16" ht="16.5" customHeight="1" x14ac:dyDescent="0.35">
      <c r="B18" s="93" t="str">
        <f>IF(C18="","",MAX(B$8:B17)+1)</f>
        <v/>
      </c>
      <c r="C18" s="207"/>
      <c r="D18" s="255"/>
      <c r="G18" s="435"/>
      <c r="O18" s="42" t="s">
        <v>141</v>
      </c>
    </row>
    <row r="19" spans="2:16" ht="16.5" customHeight="1" x14ac:dyDescent="0.35">
      <c r="B19" s="93" t="str">
        <f>IF(C19="","",MAX(B$8:B18)+1)</f>
        <v/>
      </c>
      <c r="C19" s="207"/>
      <c r="D19" s="255"/>
      <c r="G19" s="435"/>
      <c r="O19" s="42" t="s">
        <v>142</v>
      </c>
    </row>
    <row r="20" spans="2:16" ht="15.75" customHeight="1" x14ac:dyDescent="0.35">
      <c r="B20" s="93" t="str">
        <f>IF(C20="","",MAX(B$8:B19)+1)</f>
        <v/>
      </c>
      <c r="C20" s="207"/>
      <c r="D20" s="255"/>
      <c r="G20" s="435"/>
    </row>
    <row r="21" spans="2:16" ht="17.25" x14ac:dyDescent="0.35">
      <c r="B21" s="93" t="str">
        <f>IF(C21="","",MAX(B$8:B20)+1)</f>
        <v/>
      </c>
      <c r="C21" s="207"/>
      <c r="D21" s="255"/>
      <c r="G21" s="435"/>
      <c r="O21" s="43" t="s">
        <v>184</v>
      </c>
    </row>
    <row r="22" spans="2:16" ht="17.25" x14ac:dyDescent="0.35">
      <c r="B22" s="93" t="str">
        <f>IF(C22="","",MAX(B$8:B21)+1)</f>
        <v/>
      </c>
      <c r="C22" s="207"/>
      <c r="D22" s="255"/>
      <c r="G22" s="435"/>
      <c r="O22" s="44" t="s">
        <v>185</v>
      </c>
    </row>
    <row r="23" spans="2:16" ht="15.6" customHeight="1" x14ac:dyDescent="0.35">
      <c r="B23" s="93" t="str">
        <f>IF(C23="","",MAX(B$8:B22)+1)</f>
        <v/>
      </c>
      <c r="C23" s="207"/>
      <c r="D23" s="255"/>
      <c r="G23" s="435"/>
      <c r="O23" s="44" t="s">
        <v>186</v>
      </c>
    </row>
    <row r="24" spans="2:16" ht="17.25" x14ac:dyDescent="0.35">
      <c r="B24" s="93" t="str">
        <f>IF(C24="","",MAX(B$8:B23)+1)</f>
        <v/>
      </c>
      <c r="C24" s="207"/>
      <c r="D24" s="255"/>
      <c r="G24" s="435"/>
    </row>
    <row r="25" spans="2:16" ht="17.25" x14ac:dyDescent="0.35">
      <c r="B25" s="93" t="str">
        <f>IF(C25="","",MAX(B$8:B24)+1)</f>
        <v/>
      </c>
      <c r="C25" s="207"/>
      <c r="D25" s="255"/>
      <c r="G25" s="435"/>
      <c r="O25" s="242" t="s">
        <v>187</v>
      </c>
    </row>
    <row r="26" spans="2:16" ht="17.25" x14ac:dyDescent="0.35">
      <c r="B26" s="93" t="str">
        <f>IF(C26="","",MAX(B$8:B25)+1)</f>
        <v/>
      </c>
      <c r="C26" s="207"/>
      <c r="D26" s="255"/>
      <c r="G26" s="435"/>
      <c r="O26" s="42" t="s">
        <v>188</v>
      </c>
    </row>
    <row r="27" spans="2:16" ht="17.25" x14ac:dyDescent="0.35">
      <c r="B27" s="93" t="str">
        <f>IF(C27="","",MAX(B$8:B26)+1)</f>
        <v/>
      </c>
      <c r="C27" s="207"/>
      <c r="D27" s="255"/>
      <c r="G27" s="435"/>
      <c r="O27" s="90" t="s">
        <v>189</v>
      </c>
    </row>
    <row r="28" spans="2:16" ht="15.6" customHeight="1" x14ac:dyDescent="0.35">
      <c r="B28" s="93" t="str">
        <f>IF(C28="","",MAX(B$8:B27)+1)</f>
        <v/>
      </c>
      <c r="C28" s="207"/>
      <c r="D28" s="255"/>
      <c r="G28" s="435"/>
      <c r="O28" s="42" t="s">
        <v>190</v>
      </c>
    </row>
    <row r="29" spans="2:16" ht="17.25" x14ac:dyDescent="0.35">
      <c r="B29" s="93" t="str">
        <f>IF(C29="","",MAX(B$8:B28)+1)</f>
        <v/>
      </c>
      <c r="C29" s="207"/>
      <c r="D29" s="255"/>
      <c r="G29" s="435"/>
      <c r="O29" s="42" t="s">
        <v>191</v>
      </c>
    </row>
    <row r="30" spans="2:16" ht="17.25" x14ac:dyDescent="0.35">
      <c r="B30" s="93" t="str">
        <f>IF(C30="","",MAX(B$8:B29)+1)</f>
        <v/>
      </c>
      <c r="C30" s="207"/>
      <c r="D30" s="255"/>
      <c r="G30" s="435"/>
    </row>
    <row r="31" spans="2:16" ht="17.25" x14ac:dyDescent="0.35">
      <c r="B31" s="93" t="str">
        <f>IF(C31="","",MAX(B$8:B30)+1)</f>
        <v/>
      </c>
      <c r="C31" s="207"/>
      <c r="D31" s="255"/>
      <c r="G31" s="435"/>
      <c r="O31" s="187" t="s">
        <v>192</v>
      </c>
      <c r="P31" s="18"/>
    </row>
    <row r="32" spans="2:16" ht="17.25" x14ac:dyDescent="0.35">
      <c r="B32" s="93" t="str">
        <f>IF(C32="","",MAX(B$8:B31)+1)</f>
        <v/>
      </c>
      <c r="C32" s="207"/>
      <c r="D32" s="255"/>
      <c r="G32" s="435"/>
      <c r="O32" s="169" t="s">
        <v>155</v>
      </c>
      <c r="P32" s="18"/>
    </row>
    <row r="33" spans="2:16" ht="17.25" x14ac:dyDescent="0.35">
      <c r="B33" s="93" t="str">
        <f>IF(C33="","",MAX(B$8:B32)+1)</f>
        <v/>
      </c>
      <c r="C33" s="207"/>
      <c r="D33" s="255"/>
      <c r="G33" s="435"/>
      <c r="O33" s="169" t="s">
        <v>193</v>
      </c>
      <c r="P33" s="18"/>
    </row>
    <row r="34" spans="2:16" ht="17.25" x14ac:dyDescent="0.35">
      <c r="B34" s="93" t="str">
        <f>IF(C34="","",MAX(B$8:B33)+1)</f>
        <v/>
      </c>
      <c r="C34" s="207"/>
      <c r="D34" s="255"/>
      <c r="G34" s="435"/>
      <c r="O34" s="169" t="s">
        <v>194</v>
      </c>
      <c r="P34" s="18"/>
    </row>
    <row r="35" spans="2:16" ht="17.25" x14ac:dyDescent="0.35">
      <c r="B35" s="93" t="str">
        <f>IF(C35="","",MAX(B$8:B34)+1)</f>
        <v/>
      </c>
      <c r="C35" s="207"/>
      <c r="D35" s="255"/>
      <c r="G35" s="435"/>
      <c r="O35" s="169" t="s">
        <v>195</v>
      </c>
      <c r="P35" s="18"/>
    </row>
    <row r="36" spans="2:16" ht="17.25" x14ac:dyDescent="0.35">
      <c r="B36" s="93" t="str">
        <f>IF(C36="","",MAX(B$8:B35)+1)</f>
        <v/>
      </c>
      <c r="C36" s="207"/>
      <c r="D36" s="255"/>
      <c r="G36" s="435"/>
      <c r="O36" s="169" t="s">
        <v>159</v>
      </c>
      <c r="P36" s="18"/>
    </row>
    <row r="37" spans="2:16" ht="17.25" x14ac:dyDescent="0.35">
      <c r="B37" s="93" t="str">
        <f>IF(C37="","",MAX(B$8:B36)+1)</f>
        <v/>
      </c>
      <c r="C37" s="207"/>
      <c r="D37" s="255"/>
      <c r="G37" s="435"/>
      <c r="O37" s="169" t="s">
        <v>196</v>
      </c>
    </row>
    <row r="38" spans="2:16" ht="17.25" x14ac:dyDescent="0.35">
      <c r="B38" s="93" t="str">
        <f>IF(C38="","",MAX(B$8:B37)+1)</f>
        <v/>
      </c>
      <c r="C38" s="207"/>
      <c r="D38" s="255"/>
      <c r="G38" s="435"/>
    </row>
    <row r="39" spans="2:16" x14ac:dyDescent="0.35">
      <c r="B39" s="18"/>
      <c r="O39" s="187" t="s">
        <v>150</v>
      </c>
    </row>
    <row r="40" spans="2:16" ht="31.5" x14ac:dyDescent="0.35">
      <c r="B40" s="18"/>
      <c r="C40" s="245" t="s">
        <v>197</v>
      </c>
      <c r="D40" s="256" t="s">
        <v>198</v>
      </c>
      <c r="O40" s="42" t="s">
        <v>199</v>
      </c>
    </row>
    <row r="41" spans="2:16" x14ac:dyDescent="0.35">
      <c r="B41" s="18"/>
      <c r="C41" s="168">
        <f>COUNTA(C9:C38)</f>
        <v>9</v>
      </c>
      <c r="D41" s="168">
        <f>COUNTIF(D9:D38,"JA")</f>
        <v>0</v>
      </c>
      <c r="O41" s="42" t="s">
        <v>154</v>
      </c>
    </row>
    <row r="42" spans="2:16" x14ac:dyDescent="0.35">
      <c r="B42" s="18"/>
      <c r="O42" s="42" t="s">
        <v>200</v>
      </c>
    </row>
    <row r="43" spans="2:16" x14ac:dyDescent="0.35">
      <c r="B43" s="18"/>
      <c r="O43" s="42" t="s">
        <v>201</v>
      </c>
    </row>
    <row r="44" spans="2:16" x14ac:dyDescent="0.35">
      <c r="B44" s="18"/>
      <c r="O44" s="42" t="s">
        <v>157</v>
      </c>
    </row>
    <row r="45" spans="2:16" x14ac:dyDescent="0.35">
      <c r="B45" s="18"/>
      <c r="O45" s="42" t="s">
        <v>158</v>
      </c>
    </row>
    <row r="46" spans="2:16" x14ac:dyDescent="0.35">
      <c r="B46" s="18"/>
      <c r="O46" s="42" t="s">
        <v>202</v>
      </c>
    </row>
    <row r="47" spans="2:16" x14ac:dyDescent="0.35">
      <c r="B47" s="18"/>
      <c r="O47" s="42" t="s">
        <v>203</v>
      </c>
    </row>
    <row r="48" spans="2:16" x14ac:dyDescent="0.35">
      <c r="B48" s="18"/>
      <c r="O48" s="42" t="s">
        <v>204</v>
      </c>
    </row>
    <row r="49" spans="2:15" x14ac:dyDescent="0.35">
      <c r="B49" s="18"/>
      <c r="O49" s="42" t="s">
        <v>205</v>
      </c>
    </row>
    <row r="50" spans="2:15" x14ac:dyDescent="0.35">
      <c r="B50" s="18"/>
    </row>
    <row r="51" spans="2:15" x14ac:dyDescent="0.35">
      <c r="B51" s="18"/>
    </row>
    <row r="52" spans="2:15" x14ac:dyDescent="0.35">
      <c r="B52" s="18"/>
      <c r="O52" s="187" t="s">
        <v>206</v>
      </c>
    </row>
    <row r="53" spans="2:15" x14ac:dyDescent="0.35">
      <c r="B53" s="18"/>
      <c r="O53" s="42" t="s">
        <v>215</v>
      </c>
    </row>
    <row r="54" spans="2:15" x14ac:dyDescent="0.35">
      <c r="B54" s="18"/>
      <c r="O54" s="42" t="s">
        <v>216</v>
      </c>
    </row>
    <row r="55" spans="2:15" x14ac:dyDescent="0.35">
      <c r="B55" s="18"/>
    </row>
    <row r="56" spans="2:15" x14ac:dyDescent="0.35">
      <c r="B56" s="18"/>
      <c r="O56" s="39"/>
    </row>
    <row r="57" spans="2:15" x14ac:dyDescent="0.35">
      <c r="B57" s="18"/>
    </row>
    <row r="58" spans="2:15" x14ac:dyDescent="0.35">
      <c r="B58" s="18"/>
    </row>
    <row r="59" spans="2:15" x14ac:dyDescent="0.35">
      <c r="B59" s="18"/>
    </row>
    <row r="60" spans="2:15" x14ac:dyDescent="0.35">
      <c r="B60" s="18"/>
    </row>
    <row r="61" spans="2:15" x14ac:dyDescent="0.35">
      <c r="B61" s="18"/>
    </row>
    <row r="62" spans="2:15" x14ac:dyDescent="0.35">
      <c r="B62" s="18"/>
    </row>
    <row r="63" spans="2:15" x14ac:dyDescent="0.35">
      <c r="B63" s="18"/>
    </row>
    <row r="64" spans="2:15" x14ac:dyDescent="0.35">
      <c r="B64" s="18"/>
    </row>
    <row r="65" spans="2:14" x14ac:dyDescent="0.35">
      <c r="B65" s="18"/>
    </row>
    <row r="66" spans="2:14" x14ac:dyDescent="0.35">
      <c r="G66" s="53"/>
      <c r="H66" s="53"/>
      <c r="I66" s="53"/>
      <c r="J66" s="30"/>
      <c r="L66" s="30"/>
      <c r="M66" s="30"/>
      <c r="N66" s="30"/>
    </row>
    <row r="77" spans="2:14" ht="16.5" hidden="1" thickBot="1" x14ac:dyDescent="0.4"/>
    <row r="78" spans="2:14" ht="15" hidden="1" customHeight="1" thickBot="1" x14ac:dyDescent="0.45">
      <c r="E78" s="254"/>
      <c r="H78" s="420" t="s">
        <v>214</v>
      </c>
      <c r="I78" s="421"/>
      <c r="J78" s="421"/>
      <c r="K78" s="421"/>
      <c r="L78" s="421"/>
      <c r="M78" s="422"/>
    </row>
    <row r="79" spans="2:14" hidden="1" x14ac:dyDescent="0.35"/>
    <row r="80" spans="2:14" hidden="1" x14ac:dyDescent="0.35">
      <c r="L80" s="18" t="s">
        <v>207</v>
      </c>
    </row>
    <row r="81" spans="3:13" hidden="1" x14ac:dyDescent="0.35">
      <c r="C81" s="166" t="s">
        <v>168</v>
      </c>
      <c r="E81" s="166" t="s">
        <v>208</v>
      </c>
      <c r="H81" s="249" t="s">
        <v>209</v>
      </c>
      <c r="I81" s="249" t="s">
        <v>210</v>
      </c>
      <c r="J81" s="249" t="s">
        <v>211</v>
      </c>
      <c r="L81" s="250" t="s">
        <v>212</v>
      </c>
      <c r="M81" s="251">
        <f>COUNTIF(L82:L111,0)+COUNTIF(L82:L111,4)</f>
        <v>30</v>
      </c>
    </row>
    <row r="82" spans="3:13" hidden="1" x14ac:dyDescent="0.35">
      <c r="C82" s="167" t="str">
        <f>IFERROR(INDEX($C$9:$C$66,MATCH(ROW()-ROW($C$81),$B$9:$B$65,0)),"")</f>
        <v>Asfaltutlegger</v>
      </c>
      <c r="E82" s="167" t="str" cm="1">
        <f t="array" ref="E82">IFERROR(_xlfn._xlws.FILTER(C9:C38,D9:D38="JA"),"")</f>
        <v/>
      </c>
      <c r="H82" s="169" t="str">
        <f>CONCATENATE('ØVRIG TRANSPORT'!B15,'ØVRIG TRANSPORT'!C15,'ØVRIG TRANSPORT'!D15)</f>
        <v>ALL øvrig transport (100 %)Uspesifisert (ALL transport)Utslippsfri</v>
      </c>
      <c r="I82" s="169" t="str" cm="1">
        <f t="array" ref="I82:I83">_xlfn.UNIQUE(H82:H107)</f>
        <v>ALL øvrig transport (100 %)Uspesifisert (ALL transport)Utslippsfri</v>
      </c>
      <c r="J82" s="169">
        <f t="shared" ref="J82:J101" si="0">IF(I82="","",COUNTIF($H$82:$H$101,I82))</f>
        <v>1</v>
      </c>
      <c r="L82" s="169">
        <f>COUNTA('ØVRIG TRANSPORT'!B15:E15)</f>
        <v>4</v>
      </c>
    </row>
    <row r="83" spans="3:13" hidden="1" x14ac:dyDescent="0.35">
      <c r="C83" s="167" t="str">
        <f t="shared" ref="C83:C111" si="1">IFERROR(INDEX($C$9:$C$66,MATCH(ROW()-ROW($C$81),$B$9:$B$65,0)),"")</f>
        <v>Bergboremaskin</v>
      </c>
      <c r="E83" s="167"/>
      <c r="H83" s="169" t="str">
        <f>CONCATENATE('ØVRIG TRANSPORT'!B16,'ØVRIG TRANSPORT'!C16,'ØVRIG TRANSPORT'!D16)</f>
        <v/>
      </c>
      <c r="I83" s="169" t="str">
        <v/>
      </c>
      <c r="J83" s="169" t="str">
        <f t="shared" si="0"/>
        <v/>
      </c>
      <c r="L83" s="169">
        <f>COUNTA('ØVRIG TRANSPORT'!B16:E16)</f>
        <v>0</v>
      </c>
    </row>
    <row r="84" spans="3:13" hidden="1" x14ac:dyDescent="0.35">
      <c r="C84" s="167" t="str">
        <f t="shared" si="1"/>
        <v>Borerigg</v>
      </c>
      <c r="E84" s="167"/>
      <c r="H84" s="169" t="str">
        <f>CONCATENATE('ØVRIG TRANSPORT'!B17,'ØVRIG TRANSPORT'!C17,'ØVRIG TRANSPORT'!D17)</f>
        <v/>
      </c>
      <c r="I84" s="169"/>
      <c r="J84" s="169" t="str">
        <f t="shared" si="0"/>
        <v/>
      </c>
      <c r="L84" s="169">
        <f>COUNTA('ØVRIG TRANSPORT'!B17:E17)</f>
        <v>0</v>
      </c>
    </row>
    <row r="85" spans="3:13" hidden="1" x14ac:dyDescent="0.35">
      <c r="C85" s="167" t="str">
        <f t="shared" si="1"/>
        <v>Hjuldoser/hjullaster</v>
      </c>
      <c r="E85" s="167"/>
      <c r="H85" s="169" t="str">
        <f>CONCATENATE('ØVRIG TRANSPORT'!B18,'ØVRIG TRANSPORT'!C18,'ØVRIG TRANSPORT'!D18)</f>
        <v/>
      </c>
      <c r="I85" s="169"/>
      <c r="J85" s="169" t="str">
        <f t="shared" si="0"/>
        <v/>
      </c>
      <c r="L85" s="169">
        <f>COUNTA('ØVRIG TRANSPORT'!B18:E18)</f>
        <v>0</v>
      </c>
    </row>
    <row r="86" spans="3:13" hidden="1" x14ac:dyDescent="0.35">
      <c r="C86" s="167" t="str">
        <f t="shared" si="1"/>
        <v>Pælemaskin</v>
      </c>
      <c r="E86" s="167"/>
      <c r="H86" s="169" t="str">
        <f>CONCATENATE('ØVRIG TRANSPORT'!B19,'ØVRIG TRANSPORT'!C19,'ØVRIG TRANSPORT'!D19)</f>
        <v/>
      </c>
      <c r="I86" s="169"/>
      <c r="J86" s="169" t="str">
        <f t="shared" si="0"/>
        <v/>
      </c>
      <c r="L86" s="169">
        <f>COUNTA('ØVRIG TRANSPORT'!B19:E19)</f>
        <v>0</v>
      </c>
    </row>
    <row r="87" spans="3:13" hidden="1" x14ac:dyDescent="0.35">
      <c r="C87" s="167" t="str">
        <f t="shared" si="1"/>
        <v>Spuntmaskin</v>
      </c>
      <c r="E87" s="167"/>
      <c r="H87" s="169" t="str">
        <f>CONCATENATE('ØVRIG TRANSPORT'!B20,'ØVRIG TRANSPORT'!C20,'ØVRIG TRANSPORT'!D20)</f>
        <v/>
      </c>
      <c r="I87" s="169"/>
      <c r="J87" s="169" t="str">
        <f t="shared" si="0"/>
        <v/>
      </c>
      <c r="L87" s="169">
        <f>COUNTA('ØVRIG TRANSPORT'!B20:E20)</f>
        <v>0</v>
      </c>
    </row>
    <row r="88" spans="3:13" hidden="1" x14ac:dyDescent="0.35">
      <c r="C88" s="167" t="str">
        <f t="shared" si="1"/>
        <v>Singelvals</v>
      </c>
      <c r="E88" s="167"/>
      <c r="H88" s="169" t="str">
        <f>CONCATENATE('ØVRIG TRANSPORT'!B21,'ØVRIG TRANSPORT'!C21,'ØVRIG TRANSPORT'!D21)</f>
        <v/>
      </c>
      <c r="I88" s="169"/>
      <c r="J88" s="169" t="str">
        <f t="shared" si="0"/>
        <v/>
      </c>
      <c r="L88" s="169">
        <f>COUNTA('ØVRIG TRANSPORT'!B21:E21)</f>
        <v>0</v>
      </c>
    </row>
    <row r="89" spans="3:13" hidden="1" x14ac:dyDescent="0.35">
      <c r="C89" s="167" t="str">
        <f t="shared" si="1"/>
        <v>Dobbeltvals</v>
      </c>
      <c r="E89" s="167"/>
      <c r="H89" s="169" t="str">
        <f>CONCATENATE('ØVRIG TRANSPORT'!B22,'ØVRIG TRANSPORT'!C22,'ØVRIG TRANSPORT'!D22)</f>
        <v/>
      </c>
      <c r="I89" s="169"/>
      <c r="J89" s="169" t="str">
        <f t="shared" si="0"/>
        <v/>
      </c>
      <c r="L89" s="169">
        <f>COUNTA('ØVRIG TRANSPORT'!B22:E22)</f>
        <v>0</v>
      </c>
    </row>
    <row r="90" spans="3:13" hidden="1" x14ac:dyDescent="0.35">
      <c r="C90" s="167" t="str">
        <f t="shared" si="1"/>
        <v>Asfaltfres</v>
      </c>
      <c r="E90" s="167"/>
      <c r="H90" s="169" t="str">
        <f>CONCATENATE('ØVRIG TRANSPORT'!B23,'ØVRIG TRANSPORT'!C23,'ØVRIG TRANSPORT'!D23)</f>
        <v/>
      </c>
      <c r="I90" s="169"/>
      <c r="J90" s="169" t="str">
        <f t="shared" si="0"/>
        <v/>
      </c>
      <c r="L90" s="169">
        <f>COUNTA('ØVRIG TRANSPORT'!B23:E23)</f>
        <v>0</v>
      </c>
    </row>
    <row r="91" spans="3:13" hidden="1" x14ac:dyDescent="0.35">
      <c r="C91" s="167" t="str">
        <f t="shared" si="1"/>
        <v/>
      </c>
      <c r="E91" s="167"/>
      <c r="H91" s="169" t="str">
        <f>CONCATENATE('ØVRIG TRANSPORT'!B24,'ØVRIG TRANSPORT'!C24,'ØVRIG TRANSPORT'!D24)</f>
        <v/>
      </c>
      <c r="I91" s="169"/>
      <c r="J91" s="169" t="str">
        <f t="shared" si="0"/>
        <v/>
      </c>
      <c r="L91" s="169">
        <f>COUNTA('ØVRIG TRANSPORT'!B24:E24)</f>
        <v>0</v>
      </c>
    </row>
    <row r="92" spans="3:13" hidden="1" x14ac:dyDescent="0.35">
      <c r="C92" s="167" t="str">
        <f t="shared" si="1"/>
        <v/>
      </c>
      <c r="E92" s="167"/>
      <c r="H92" s="169" t="str">
        <f>CONCATENATE('ØVRIG TRANSPORT'!B25,'ØVRIG TRANSPORT'!C25,'ØVRIG TRANSPORT'!D25)</f>
        <v/>
      </c>
      <c r="I92" s="169"/>
      <c r="J92" s="169" t="str">
        <f t="shared" si="0"/>
        <v/>
      </c>
      <c r="L92" s="169">
        <f>COUNTA('ØVRIG TRANSPORT'!B25:E25)</f>
        <v>0</v>
      </c>
    </row>
    <row r="93" spans="3:13" hidden="1" x14ac:dyDescent="0.35">
      <c r="C93" s="167" t="str">
        <f t="shared" si="1"/>
        <v/>
      </c>
      <c r="E93" s="167"/>
      <c r="H93" s="169" t="str">
        <f>CONCATENATE('ØVRIG TRANSPORT'!B26,'ØVRIG TRANSPORT'!C26,'ØVRIG TRANSPORT'!D26)</f>
        <v/>
      </c>
      <c r="I93" s="169"/>
      <c r="J93" s="169" t="str">
        <f t="shared" si="0"/>
        <v/>
      </c>
      <c r="L93" s="169">
        <f>COUNTA('ØVRIG TRANSPORT'!B26:E26)</f>
        <v>0</v>
      </c>
    </row>
    <row r="94" spans="3:13" hidden="1" x14ac:dyDescent="0.35">
      <c r="C94" s="167" t="str">
        <f t="shared" si="1"/>
        <v/>
      </c>
      <c r="E94" s="167"/>
      <c r="H94" s="169" t="str">
        <f>CONCATENATE('ØVRIG TRANSPORT'!B27,'ØVRIG TRANSPORT'!C27,'ØVRIG TRANSPORT'!D27)</f>
        <v/>
      </c>
      <c r="I94" s="169"/>
      <c r="J94" s="169" t="str">
        <f t="shared" si="0"/>
        <v/>
      </c>
      <c r="L94" s="169">
        <f>COUNTA('ØVRIG TRANSPORT'!B27:E27)</f>
        <v>0</v>
      </c>
    </row>
    <row r="95" spans="3:13" hidden="1" x14ac:dyDescent="0.35">
      <c r="C95" s="167" t="str">
        <f t="shared" si="1"/>
        <v/>
      </c>
      <c r="E95" s="167"/>
      <c r="H95" s="169" t="str">
        <f>CONCATENATE('ØVRIG TRANSPORT'!B28,'ØVRIG TRANSPORT'!C28,'ØVRIG TRANSPORT'!D28)</f>
        <v/>
      </c>
      <c r="I95" s="169"/>
      <c r="J95" s="169" t="str">
        <f t="shared" si="0"/>
        <v/>
      </c>
      <c r="L95" s="169">
        <f>COUNTA('ØVRIG TRANSPORT'!B28:E28)</f>
        <v>0</v>
      </c>
    </row>
    <row r="96" spans="3:13" hidden="1" x14ac:dyDescent="0.35">
      <c r="C96" s="167" t="str">
        <f t="shared" si="1"/>
        <v/>
      </c>
      <c r="E96" s="167"/>
      <c r="H96" s="169" t="str">
        <f>CONCATENATE('ØVRIG TRANSPORT'!B29,'ØVRIG TRANSPORT'!C29,'ØVRIG TRANSPORT'!D29)</f>
        <v/>
      </c>
      <c r="I96" s="169"/>
      <c r="J96" s="169" t="str">
        <f t="shared" si="0"/>
        <v/>
      </c>
      <c r="L96" s="169">
        <f>COUNTA('ØVRIG TRANSPORT'!B29:E29)</f>
        <v>0</v>
      </c>
    </row>
    <row r="97" spans="3:12" hidden="1" x14ac:dyDescent="0.35">
      <c r="C97" s="167" t="str">
        <f t="shared" si="1"/>
        <v/>
      </c>
      <c r="E97" s="167"/>
      <c r="H97" s="169" t="str">
        <f>CONCATENATE('ØVRIG TRANSPORT'!B30,'ØVRIG TRANSPORT'!C30,'ØVRIG TRANSPORT'!D30)</f>
        <v/>
      </c>
      <c r="I97" s="169"/>
      <c r="J97" s="169" t="str">
        <f t="shared" si="0"/>
        <v/>
      </c>
      <c r="L97" s="169">
        <f>COUNTA('ØVRIG TRANSPORT'!B30:E30)</f>
        <v>0</v>
      </c>
    </row>
    <row r="98" spans="3:12" hidden="1" x14ac:dyDescent="0.35">
      <c r="C98" s="167" t="str">
        <f t="shared" si="1"/>
        <v/>
      </c>
      <c r="E98" s="167"/>
      <c r="H98" s="169" t="str">
        <f>CONCATENATE('ØVRIG TRANSPORT'!B31,'ØVRIG TRANSPORT'!C31,'ØVRIG TRANSPORT'!D31)</f>
        <v/>
      </c>
      <c r="I98" s="169"/>
      <c r="J98" s="169" t="str">
        <f t="shared" si="0"/>
        <v/>
      </c>
      <c r="L98" s="169">
        <f>COUNTA('ØVRIG TRANSPORT'!B31:E31)</f>
        <v>0</v>
      </c>
    </row>
    <row r="99" spans="3:12" hidden="1" x14ac:dyDescent="0.35">
      <c r="C99" s="167" t="str">
        <f t="shared" si="1"/>
        <v/>
      </c>
      <c r="E99" s="167"/>
      <c r="H99" s="169" t="str">
        <f>CONCATENATE('ØVRIG TRANSPORT'!B32,'ØVRIG TRANSPORT'!C32,'ØVRIG TRANSPORT'!D32)</f>
        <v/>
      </c>
      <c r="I99" s="169"/>
      <c r="J99" s="169" t="str">
        <f t="shared" si="0"/>
        <v/>
      </c>
      <c r="L99" s="169">
        <f>COUNTA('ØVRIG TRANSPORT'!B32:E32)</f>
        <v>0</v>
      </c>
    </row>
    <row r="100" spans="3:12" hidden="1" x14ac:dyDescent="0.35">
      <c r="C100" s="167" t="str">
        <f t="shared" si="1"/>
        <v/>
      </c>
      <c r="E100" s="167"/>
      <c r="H100" s="169" t="str">
        <f>CONCATENATE('ØVRIG TRANSPORT'!B33,'ØVRIG TRANSPORT'!C33,'ØVRIG TRANSPORT'!D33)</f>
        <v/>
      </c>
      <c r="I100" s="169"/>
      <c r="J100" s="169" t="str">
        <f t="shared" si="0"/>
        <v/>
      </c>
      <c r="L100" s="169">
        <f>COUNTA('ØVRIG TRANSPORT'!B33:E33)</f>
        <v>0</v>
      </c>
    </row>
    <row r="101" spans="3:12" hidden="1" x14ac:dyDescent="0.35">
      <c r="C101" s="167" t="str">
        <f t="shared" si="1"/>
        <v/>
      </c>
      <c r="E101" s="167"/>
      <c r="H101" s="169" t="str">
        <f>CONCATENATE('ØVRIG TRANSPORT'!B34,'ØVRIG TRANSPORT'!C34,'ØVRIG TRANSPORT'!D34)</f>
        <v/>
      </c>
      <c r="I101" s="169"/>
      <c r="J101" s="169" t="str">
        <f t="shared" si="0"/>
        <v/>
      </c>
      <c r="L101" s="169">
        <f>COUNTA('ØVRIG TRANSPORT'!B34:E34)</f>
        <v>0</v>
      </c>
    </row>
    <row r="102" spans="3:12" hidden="1" x14ac:dyDescent="0.35">
      <c r="C102" s="167" t="str">
        <f t="shared" si="1"/>
        <v/>
      </c>
      <c r="E102" s="167"/>
      <c r="H102" s="169" t="str">
        <f>CONCATENATE('ØVRIG TRANSPORT'!B35,'ØVRIG TRANSPORT'!C35,'ØVRIG TRANSPORT'!D35)</f>
        <v/>
      </c>
      <c r="I102" s="169"/>
      <c r="J102" s="169" t="str">
        <f t="shared" ref="J102:J111" si="2">IF(I102="","",COUNTIF($H$82:$H$101,I102))</f>
        <v/>
      </c>
      <c r="L102" s="169">
        <f>COUNTA('ØVRIG TRANSPORT'!B35:E35)</f>
        <v>0</v>
      </c>
    </row>
    <row r="103" spans="3:12" hidden="1" x14ac:dyDescent="0.35">
      <c r="C103" s="167" t="str">
        <f t="shared" si="1"/>
        <v/>
      </c>
      <c r="E103" s="167"/>
      <c r="H103" s="169" t="str">
        <f>CONCATENATE('ØVRIG TRANSPORT'!B36,'ØVRIG TRANSPORT'!C36,'ØVRIG TRANSPORT'!D36)</f>
        <v/>
      </c>
      <c r="I103" s="169"/>
      <c r="J103" s="169" t="str">
        <f t="shared" si="2"/>
        <v/>
      </c>
      <c r="L103" s="169">
        <f>COUNTA('ØVRIG TRANSPORT'!B36:E36)</f>
        <v>0</v>
      </c>
    </row>
    <row r="104" spans="3:12" hidden="1" x14ac:dyDescent="0.35">
      <c r="C104" s="167" t="str">
        <f t="shared" si="1"/>
        <v/>
      </c>
      <c r="E104" s="167"/>
      <c r="H104" s="169" t="str">
        <f>CONCATENATE('ØVRIG TRANSPORT'!B37,'ØVRIG TRANSPORT'!C37,'ØVRIG TRANSPORT'!D37)</f>
        <v/>
      </c>
      <c r="I104" s="169"/>
      <c r="J104" s="169" t="str">
        <f t="shared" si="2"/>
        <v/>
      </c>
      <c r="L104" s="169">
        <f>COUNTA('ØVRIG TRANSPORT'!B37:E37)</f>
        <v>0</v>
      </c>
    </row>
    <row r="105" spans="3:12" hidden="1" x14ac:dyDescent="0.35">
      <c r="C105" s="167" t="str">
        <f t="shared" si="1"/>
        <v/>
      </c>
      <c r="E105" s="167"/>
      <c r="H105" s="169" t="str">
        <f>CONCATENATE('ØVRIG TRANSPORT'!B38,'ØVRIG TRANSPORT'!C38,'ØVRIG TRANSPORT'!D38)</f>
        <v/>
      </c>
      <c r="I105" s="169"/>
      <c r="J105" s="169" t="str">
        <f t="shared" si="2"/>
        <v/>
      </c>
      <c r="L105" s="169">
        <f>COUNTA('ØVRIG TRANSPORT'!B38:E38)</f>
        <v>0</v>
      </c>
    </row>
    <row r="106" spans="3:12" hidden="1" x14ac:dyDescent="0.35">
      <c r="C106" s="167" t="str">
        <f t="shared" si="1"/>
        <v/>
      </c>
      <c r="E106" s="167"/>
      <c r="H106" s="169" t="str">
        <f>CONCATENATE('ØVRIG TRANSPORT'!B39,'ØVRIG TRANSPORT'!C39,'ØVRIG TRANSPORT'!D39)</f>
        <v/>
      </c>
      <c r="I106" s="169"/>
      <c r="J106" s="169" t="str">
        <f t="shared" si="2"/>
        <v/>
      </c>
      <c r="L106" s="169">
        <f>COUNTA('ØVRIG TRANSPORT'!B39:E39)</f>
        <v>0</v>
      </c>
    </row>
    <row r="107" spans="3:12" hidden="1" x14ac:dyDescent="0.35">
      <c r="C107" s="167" t="str">
        <f t="shared" si="1"/>
        <v/>
      </c>
      <c r="E107" s="167"/>
      <c r="H107" s="169" t="str">
        <f>CONCATENATE('ØVRIG TRANSPORT'!B40,'ØVRIG TRANSPORT'!C40,'ØVRIG TRANSPORT'!D40)</f>
        <v/>
      </c>
      <c r="I107" s="169"/>
      <c r="J107" s="169" t="str">
        <f t="shared" si="2"/>
        <v/>
      </c>
      <c r="L107" s="169">
        <f>COUNTA('ØVRIG TRANSPORT'!B40:E40)</f>
        <v>0</v>
      </c>
    </row>
    <row r="108" spans="3:12" hidden="1" x14ac:dyDescent="0.35">
      <c r="C108" s="167" t="str">
        <f t="shared" si="1"/>
        <v/>
      </c>
      <c r="E108" s="167"/>
      <c r="H108" s="169" t="str">
        <f>CONCATENATE('ØVRIG TRANSPORT'!B41,'ØVRIG TRANSPORT'!C41,'ØVRIG TRANSPORT'!D41)</f>
        <v/>
      </c>
      <c r="I108" s="169"/>
      <c r="J108" s="169" t="str">
        <f t="shared" si="2"/>
        <v/>
      </c>
      <c r="L108" s="169">
        <f>COUNTA('ØVRIG TRANSPORT'!B41:E41)</f>
        <v>0</v>
      </c>
    </row>
    <row r="109" spans="3:12" hidden="1" x14ac:dyDescent="0.35">
      <c r="C109" s="167" t="str">
        <f t="shared" si="1"/>
        <v/>
      </c>
      <c r="E109" s="167"/>
      <c r="H109" s="169" t="str">
        <f>CONCATENATE('ØVRIG TRANSPORT'!B42,'ØVRIG TRANSPORT'!C42,'ØVRIG TRANSPORT'!D42)</f>
        <v/>
      </c>
      <c r="I109" s="169"/>
      <c r="J109" s="169" t="str">
        <f t="shared" si="2"/>
        <v/>
      </c>
      <c r="L109" s="169">
        <f>COUNTA('ØVRIG TRANSPORT'!B42:E42)</f>
        <v>0</v>
      </c>
    </row>
    <row r="110" spans="3:12" hidden="1" x14ac:dyDescent="0.35">
      <c r="C110" s="167" t="str">
        <f t="shared" si="1"/>
        <v/>
      </c>
      <c r="E110" s="167"/>
      <c r="H110" s="169" t="str">
        <f>CONCATENATE('ØVRIG TRANSPORT'!B43,'ØVRIG TRANSPORT'!C43,'ØVRIG TRANSPORT'!D43)</f>
        <v/>
      </c>
      <c r="I110" s="169"/>
      <c r="J110" s="169" t="str">
        <f t="shared" si="2"/>
        <v/>
      </c>
      <c r="L110" s="169">
        <f>COUNTA('ØVRIG TRANSPORT'!B43:E43)</f>
        <v>0</v>
      </c>
    </row>
    <row r="111" spans="3:12" hidden="1" x14ac:dyDescent="0.35">
      <c r="C111" s="167" t="str">
        <f t="shared" si="1"/>
        <v/>
      </c>
      <c r="E111" s="167"/>
      <c r="H111" s="169" t="str">
        <f>CONCATENATE('ØVRIG TRANSPORT'!B44,'ØVRIG TRANSPORT'!C44,'ØVRIG TRANSPORT'!D44)</f>
        <v/>
      </c>
      <c r="I111" s="169"/>
      <c r="J111" s="169" t="str">
        <f t="shared" si="2"/>
        <v/>
      </c>
      <c r="L111" s="169">
        <f>COUNTA('ØVRIG TRANSPORT'!B44:E44)</f>
        <v>0</v>
      </c>
    </row>
    <row r="112" spans="3:12" hidden="1" x14ac:dyDescent="0.35">
      <c r="C112" s="258"/>
      <c r="E112" s="258"/>
    </row>
    <row r="113" spans="3:5" x14ac:dyDescent="0.35">
      <c r="C113" s="258"/>
      <c r="E113" s="258"/>
    </row>
    <row r="114" spans="3:5" x14ac:dyDescent="0.35">
      <c r="C114" s="258"/>
      <c r="E114" s="258"/>
    </row>
    <row r="115" spans="3:5" x14ac:dyDescent="0.35">
      <c r="C115" s="258"/>
      <c r="E115" s="258"/>
    </row>
    <row r="116" spans="3:5" x14ac:dyDescent="0.35">
      <c r="C116" s="258"/>
      <c r="E116" s="258"/>
    </row>
    <row r="117" spans="3:5" x14ac:dyDescent="0.35">
      <c r="C117" s="258"/>
      <c r="E117" s="258"/>
    </row>
    <row r="118" spans="3:5" x14ac:dyDescent="0.35">
      <c r="C118" s="258"/>
      <c r="E118" s="258"/>
    </row>
    <row r="119" spans="3:5" x14ac:dyDescent="0.35">
      <c r="C119" s="258"/>
      <c r="E119" s="258"/>
    </row>
    <row r="120" spans="3:5" x14ac:dyDescent="0.35">
      <c r="C120" s="258"/>
      <c r="E120" s="258"/>
    </row>
    <row r="121" spans="3:5" x14ac:dyDescent="0.35">
      <c r="C121" s="258"/>
      <c r="E121" s="258"/>
    </row>
    <row r="122" spans="3:5" x14ac:dyDescent="0.35">
      <c r="C122" s="258"/>
      <c r="E122" s="258"/>
    </row>
    <row r="123" spans="3:5" x14ac:dyDescent="0.35">
      <c r="C123" s="258"/>
      <c r="E123" s="258"/>
    </row>
    <row r="124" spans="3:5" x14ac:dyDescent="0.35">
      <c r="C124" s="258"/>
      <c r="E124" s="258"/>
    </row>
    <row r="125" spans="3:5" x14ac:dyDescent="0.35">
      <c r="C125" s="258"/>
      <c r="E125" s="258"/>
    </row>
    <row r="126" spans="3:5" x14ac:dyDescent="0.35">
      <c r="C126" s="258"/>
      <c r="E126" s="258"/>
    </row>
    <row r="127" spans="3:5" x14ac:dyDescent="0.35">
      <c r="C127" s="258"/>
      <c r="E127" s="258"/>
    </row>
    <row r="128" spans="3:5" x14ac:dyDescent="0.35">
      <c r="C128" s="258"/>
      <c r="E128" s="258"/>
    </row>
    <row r="129" spans="3:5" x14ac:dyDescent="0.35">
      <c r="C129" s="258"/>
      <c r="E129" s="258"/>
    </row>
    <row r="130" spans="3:5" x14ac:dyDescent="0.35">
      <c r="C130" s="258"/>
      <c r="E130" s="258"/>
    </row>
    <row r="131" spans="3:5" x14ac:dyDescent="0.35">
      <c r="C131" s="258"/>
      <c r="E131" s="258"/>
    </row>
    <row r="167" spans="7:9" x14ac:dyDescent="0.35">
      <c r="G167" s="30"/>
      <c r="H167" s="30"/>
      <c r="I167" s="30"/>
    </row>
  </sheetData>
  <sortState xmlns:xlrd2="http://schemas.microsoft.com/office/spreadsheetml/2017/richdata2" ref="C9:C46">
    <sortCondition ref="C9"/>
  </sortState>
  <mergeCells count="6">
    <mergeCell ref="H78:M78"/>
    <mergeCell ref="B6:G6"/>
    <mergeCell ref="B3:J3"/>
    <mergeCell ref="B4:J4"/>
    <mergeCell ref="B2:J2"/>
    <mergeCell ref="G8:G38"/>
  </mergeCells>
  <conditionalFormatting sqref="C9:D38">
    <cfRule type="expression" dxfId="3" priority="4">
      <formula>$D9="NEI"</formula>
    </cfRule>
  </conditionalFormatting>
  <conditionalFormatting sqref="D9:D38">
    <cfRule type="expression" dxfId="2" priority="1">
      <formula>AND(ISTEXT($D9)=FALSE,ISTEXT($C9)=TRUE)</formula>
    </cfRule>
  </conditionalFormatting>
  <conditionalFormatting sqref="J9:J10">
    <cfRule type="expression" dxfId="1" priority="6">
      <formula>ISBLANK(J9)=TRUE</formula>
    </cfRule>
  </conditionalFormatting>
  <conditionalFormatting sqref="N9 M10:O10 J11:J65 L11:N65 O15 O24:O30 O38 O40:O49 O51 O54:O55">
    <cfRule type="containsText" dxfId="0" priority="27" operator="containsText" text="Ja">
      <formula>NOT(ISERROR(SEARCH("Ja",J9)))</formula>
    </cfRule>
  </conditionalFormatting>
  <dataValidations count="4">
    <dataValidation type="list" allowBlank="1" showInputMessage="1" showErrorMessage="1" sqref="O24 O10 O30 J38:J65 J11:J12 L46:N65" xr:uid="{00000000-0002-0000-0400-000000000000}">
      <formula1>$O$22:$O$23</formula1>
    </dataValidation>
    <dataValidation type="whole" operator="greaterThanOrEqual" allowBlank="1" showInputMessage="1" showErrorMessage="1" sqref="J9:J10" xr:uid="{627E903B-5498-4B9D-8C68-973D6B97761E}">
      <formula1>0</formula1>
    </dataValidation>
    <dataValidation type="list" allowBlank="1" showInputMessage="1" showErrorMessage="1" sqref="D9:D38" xr:uid="{650CC513-5703-420E-A710-0DC2DDCC401B}">
      <formula1>"JA,NEI"</formula1>
    </dataValidation>
    <dataValidation type="custom" allowBlank="1" showInputMessage="1" showErrorMessage="1" sqref="J17" xr:uid="{ACDAB761-81F6-4E8E-A39F-BAD93BBA0166}">
      <formula1>_xlfn._xlws.FILTER(C9:C27,D9:D27="JA")</formula1>
    </dataValidation>
  </dataValidations>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BF0A2-6CB1-42E2-BA47-3D38299A46A9}">
  <dimension ref="A1"/>
  <sheetViews>
    <sheetView workbookViewId="0">
      <selection activeCell="G41" sqref="G41"/>
    </sheetView>
  </sheetViews>
  <sheetFormatPr baseColWidth="10" defaultColWidth="11.42578125" defaultRowHeight="15" x14ac:dyDescent="0.25"/>
  <sheetData>
    <row r="1" spans="1:1" x14ac:dyDescent="0.25">
      <c r="A1" s="9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E8312E33DAA104B9547C9B6284C84F8" ma:contentTypeVersion="3" ma:contentTypeDescription="Opprett et nytt dokument." ma:contentTypeScope="" ma:versionID="5f5a8eb8c8e09ad38472b950adb084b4">
  <xsd:schema xmlns:xsd="http://www.w3.org/2001/XMLSchema" xmlns:xs="http://www.w3.org/2001/XMLSchema" xmlns:p="http://schemas.microsoft.com/office/2006/metadata/properties" xmlns:ns2="a0e4ae9d-1555-446c-afe4-189e6cda90bd" targetNamespace="http://schemas.microsoft.com/office/2006/metadata/properties" ma:root="true" ma:fieldsID="60d4d81a040293b488610012dc46af4d" ns2:_="">
    <xsd:import namespace="a0e4ae9d-1555-446c-afe4-189e6cda90b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e4ae9d-1555-446c-afe4-189e6cda90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DB1006-B9B8-4604-9C0F-8D37FD11590A}">
  <ds:schemaRefs>
    <ds:schemaRef ds:uri="http://schemas.microsoft.com/sharepoint/v3/contenttype/forms"/>
  </ds:schemaRefs>
</ds:datastoreItem>
</file>

<file path=customXml/itemProps2.xml><?xml version="1.0" encoding="utf-8"?>
<ds:datastoreItem xmlns:ds="http://schemas.openxmlformats.org/officeDocument/2006/customXml" ds:itemID="{FA8C9BFB-81F6-4D94-ADC3-0F70084479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e4ae9d-1555-446c-afe4-189e6cda9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37F77E-54BF-49BD-B3AE-8EBF8877D2CD}">
  <ds:schemaRefs>
    <ds:schemaRef ds:uri="http://purl.org/dc/terms/"/>
    <ds:schemaRef ds:uri="http://schemas.microsoft.com/office/2006/documentManagement/types"/>
    <ds:schemaRef ds:uri="http://purl.org/dc/elements/1.1/"/>
    <ds:schemaRef ds:uri="http://schemas.microsoft.com/office/2006/metadata/properties"/>
    <ds:schemaRef ds:uri="a0e4ae9d-1555-446c-afe4-189e6cda90bd"/>
    <ds:schemaRef ds:uri="http://schemas.openxmlformats.org/package/2006/metadata/core-properties"/>
    <ds:schemaRef ds:uri="http://www.w3.org/XML/1998/namespace"/>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INFO</vt:lpstr>
      <vt:lpstr>EVALUERINGSMETODE</vt:lpstr>
      <vt:lpstr>MASKINER</vt:lpstr>
      <vt:lpstr>MASSETRANSPORT</vt:lpstr>
      <vt:lpstr>ØVRIG TRANSPORT</vt:lpstr>
      <vt:lpstr>INNDATA-SKJUL</vt:lpstr>
      <vt:lpstr>Koding - Alltid skjult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2026-05-20T12:22:37Z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0x0101006E8312E33DAA104B9547C9B6284C84F8</vt:lpwstr>
  </property>
  <property fmtid="{D5CDD505-2E9C-101B-9397-08002B2CF9AE}" pid="3" name="Order">
    <vt:r8>100</vt:r8>
  </property>
  <property fmtid="{D5CDD505-2E9C-101B-9397-08002B2CF9AE}" pid="4" name="_ExtendedDescription">
    <vt:lpwstr/>
  </property>
  <property fmtid="{D5CDD505-2E9C-101B-9397-08002B2CF9AE}" pid="5" name="MediaServiceImageTags">
    <vt:lpwstr/>
  </property>
  <property fmtid="{D5CDD505-2E9C-101B-9397-08002B2CF9AE}" pid="6" name="rapport">
    <vt:lpwstr/>
  </property>
  <property fmtid="{D5CDD505-2E9C-101B-9397-08002B2CF9AE}" pid="7" name="MSIP_Label_7a2396b7-5846-48ff-8468-5f49f8ad722a_Enabled">
    <vt:lpwstr>true</vt:lpwstr>
  </property>
  <property fmtid="{D5CDD505-2E9C-101B-9397-08002B2CF9AE}" pid="8" name="MSIP_Label_7a2396b7-5846-48ff-8468-5f49f8ad722a_SetDate">
    <vt:lpwstr>2025-06-05T14:37:26Z</vt:lpwstr>
  </property>
  <property fmtid="{D5CDD505-2E9C-101B-9397-08002B2CF9AE}" pid="9" name="MSIP_Label_7a2396b7-5846-48ff-8468-5f49f8ad722a_Method">
    <vt:lpwstr>Privileged</vt:lpwstr>
  </property>
  <property fmtid="{D5CDD505-2E9C-101B-9397-08002B2CF9AE}" pid="10" name="MSIP_Label_7a2396b7-5846-48ff-8468-5f49f8ad722a_Name">
    <vt:lpwstr>Lav</vt:lpwstr>
  </property>
  <property fmtid="{D5CDD505-2E9C-101B-9397-08002B2CF9AE}" pid="11" name="MSIP_Label_7a2396b7-5846-48ff-8468-5f49f8ad722a_SiteId">
    <vt:lpwstr>e6795081-6391-442e-9ab4-5e9ef74f18ea</vt:lpwstr>
  </property>
  <property fmtid="{D5CDD505-2E9C-101B-9397-08002B2CF9AE}" pid="12" name="MSIP_Label_7a2396b7-5846-48ff-8468-5f49f8ad722a_ActionId">
    <vt:lpwstr>3ea4478f-abf2-4067-b4e7-35eeeee58d49</vt:lpwstr>
  </property>
  <property fmtid="{D5CDD505-2E9C-101B-9397-08002B2CF9AE}" pid="13" name="MSIP_Label_7a2396b7-5846-48ff-8468-5f49f8ad722a_ContentBits">
    <vt:lpwstr>0</vt:lpwstr>
  </property>
  <property fmtid="{D5CDD505-2E9C-101B-9397-08002B2CF9AE}" pid="14" name="MSIP_Label_7a2396b7-5846-48ff-8468-5f49f8ad722a_Tag">
    <vt:lpwstr>10, 0, 1, 1</vt:lpwstr>
  </property>
  <property fmtid="{D5CDD505-2E9C-101B-9397-08002B2CF9AE}" pid="15" name="OK_Felles_Arkivverdig">
    <vt:lpwstr/>
  </property>
</Properties>
</file>